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4" sheetId="2" r:id="rId1"/>
    <sheet name="Лист1" sheetId="1" r:id="rId2"/>
  </sheets>
  <definedNames>
    <definedName name="_xlnm._FilterDatabase" localSheetId="0" hidden="1">'4'!$C$1:$C$113</definedName>
    <definedName name="_xlnm.Print_Area" localSheetId="0">'4'!$A$1:$EP$113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2" l="1"/>
  <c r="DW48" i="2"/>
  <c r="DX48" i="2"/>
  <c r="DY48" i="2"/>
  <c r="DZ48" i="2"/>
  <c r="EA48" i="2"/>
  <c r="EE48" i="2"/>
  <c r="EF48" i="2"/>
  <c r="EI48" i="2"/>
  <c r="EM48" i="2"/>
  <c r="EN48" i="2"/>
  <c r="EO48" i="2"/>
  <c r="DV34" i="2"/>
  <c r="DW34" i="2"/>
  <c r="DX34" i="2"/>
  <c r="DY34" i="2"/>
  <c r="DZ34" i="2"/>
  <c r="EA34" i="2"/>
  <c r="EB34" i="2"/>
  <c r="EC34" i="2"/>
  <c r="ED34" i="2"/>
  <c r="EF34" i="2"/>
  <c r="EG34" i="2"/>
  <c r="EH34" i="2"/>
  <c r="EI34" i="2"/>
  <c r="EJ34" i="2"/>
  <c r="EK34" i="2"/>
  <c r="EL34" i="2"/>
  <c r="EM34" i="2"/>
  <c r="EN34" i="2"/>
  <c r="EO34" i="2"/>
  <c r="E100" i="2" l="1"/>
  <c r="D21" i="2" l="1"/>
  <c r="D32" i="2" l="1"/>
  <c r="D38" i="2"/>
  <c r="D37" i="2"/>
  <c r="D36" i="2"/>
  <c r="DM82" i="2"/>
  <c r="DM81" i="2"/>
  <c r="DM76" i="2"/>
  <c r="EG90" i="2" l="1"/>
  <c r="EG83" i="2"/>
  <c r="EG81" i="2"/>
  <c r="EG77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DW32" i="2"/>
  <c r="E82" i="2"/>
  <c r="EG82" i="2" s="1"/>
  <c r="E81" i="2"/>
  <c r="CS77" i="2" l="1"/>
  <c r="CI77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EL98" i="2"/>
  <c r="EM98" i="2"/>
  <c r="EG35" i="2"/>
  <c r="EH35" i="2"/>
  <c r="EI35" i="2"/>
  <c r="EJ35" i="2"/>
  <c r="EK35" i="2"/>
  <c r="EL35" i="2"/>
  <c r="EM35" i="2"/>
  <c r="EN35" i="2"/>
  <c r="EO35" i="2"/>
  <c r="BO95" i="2"/>
  <c r="CI94" i="2"/>
  <c r="BY78" i="2" l="1"/>
  <c r="CS98" i="2" l="1"/>
  <c r="EG98" i="2" s="1"/>
  <c r="BY95" i="2"/>
  <c r="BY93" i="2" s="1"/>
  <c r="DU93" i="2" l="1"/>
  <c r="DT93" i="2"/>
  <c r="DS93" i="2"/>
  <c r="DR93" i="2"/>
  <c r="DQ93" i="2"/>
  <c r="DP93" i="2"/>
  <c r="DO93" i="2"/>
  <c r="DN93" i="2"/>
  <c r="DM93" i="2"/>
  <c r="DL93" i="2"/>
  <c r="DK93" i="2"/>
  <c r="DJ93" i="2"/>
  <c r="DI93" i="2"/>
  <c r="DH93" i="2"/>
  <c r="DG93" i="2"/>
  <c r="DF93" i="2"/>
  <c r="DE93" i="2"/>
  <c r="DD93" i="2"/>
  <c r="DB93" i="2"/>
  <c r="DA93" i="2"/>
  <c r="CZ93" i="2"/>
  <c r="CY93" i="2"/>
  <c r="CX93" i="2"/>
  <c r="CW93" i="2"/>
  <c r="CV93" i="2"/>
  <c r="CU93" i="2"/>
  <c r="CT93" i="2"/>
  <c r="CS93" i="2"/>
  <c r="CR93" i="2"/>
  <c r="CQ93" i="2"/>
  <c r="CP93" i="2"/>
  <c r="CO93" i="2"/>
  <c r="CN93" i="2"/>
  <c r="CM93" i="2"/>
  <c r="CL93" i="2"/>
  <c r="CK93" i="2"/>
  <c r="CJ93" i="2"/>
  <c r="CH93" i="2"/>
  <c r="CG93" i="2"/>
  <c r="CF93" i="2"/>
  <c r="CE93" i="2"/>
  <c r="CD93" i="2"/>
  <c r="CC93" i="2"/>
  <c r="CB93" i="2"/>
  <c r="CA93" i="2"/>
  <c r="BZ93" i="2"/>
  <c r="BX93" i="2"/>
  <c r="BW93" i="2"/>
  <c r="BV93" i="2"/>
  <c r="BU93" i="2"/>
  <c r="BT93" i="2"/>
  <c r="BS93" i="2"/>
  <c r="BR93" i="2"/>
  <c r="BQ93" i="2"/>
  <c r="BP93" i="2"/>
  <c r="BO93" i="2"/>
  <c r="BN93" i="2"/>
  <c r="CS48" i="2"/>
  <c r="CS46" i="2" s="1"/>
  <c r="CS44" i="2" s="1"/>
  <c r="E76" i="2"/>
  <c r="EG76" i="2" s="1"/>
  <c r="BY25" i="2"/>
  <c r="BY24" i="2"/>
  <c r="BY47" i="2"/>
  <c r="EG47" i="2" s="1"/>
  <c r="EB46" i="2"/>
  <c r="EC46" i="2"/>
  <c r="ED46" i="2"/>
  <c r="BP46" i="2"/>
  <c r="BP44" i="2" s="1"/>
  <c r="BQ46" i="2"/>
  <c r="BQ44" i="2" s="1"/>
  <c r="BR46" i="2"/>
  <c r="BR44" i="2" s="1"/>
  <c r="BS46" i="2"/>
  <c r="BS44" i="2" s="1"/>
  <c r="BT46" i="2"/>
  <c r="BT44" i="2" s="1"/>
  <c r="BU46" i="2"/>
  <c r="BU44" i="2" s="1"/>
  <c r="BV46" i="2"/>
  <c r="BV44" i="2" s="1"/>
  <c r="BW46" i="2"/>
  <c r="BW44" i="2" s="1"/>
  <c r="BX46" i="2"/>
  <c r="BX44" i="2" s="1"/>
  <c r="BZ46" i="2"/>
  <c r="BZ44" i="2" s="1"/>
  <c r="CA46" i="2"/>
  <c r="CA44" i="2" s="1"/>
  <c r="CB46" i="2"/>
  <c r="CB44" i="2" s="1"/>
  <c r="CC46" i="2"/>
  <c r="CC44" i="2" s="1"/>
  <c r="CD46" i="2"/>
  <c r="CD44" i="2" s="1"/>
  <c r="CE46" i="2"/>
  <c r="CE44" i="2" s="1"/>
  <c r="CF46" i="2"/>
  <c r="CF44" i="2" s="1"/>
  <c r="CG46" i="2"/>
  <c r="CG44" i="2" s="1"/>
  <c r="CH46" i="2"/>
  <c r="CH44" i="2" s="1"/>
  <c r="CI46" i="2"/>
  <c r="CI44" i="2" s="1"/>
  <c r="CJ46" i="2"/>
  <c r="CJ44" i="2" s="1"/>
  <c r="CK46" i="2"/>
  <c r="CK44" i="2" s="1"/>
  <c r="CL46" i="2"/>
  <c r="CL44" i="2" s="1"/>
  <c r="CM46" i="2"/>
  <c r="CM44" i="2" s="1"/>
  <c r="CN46" i="2"/>
  <c r="CN44" i="2" s="1"/>
  <c r="CO46" i="2"/>
  <c r="CO44" i="2" s="1"/>
  <c r="CP46" i="2"/>
  <c r="CP44" i="2" s="1"/>
  <c r="CQ46" i="2"/>
  <c r="CQ44" i="2" s="1"/>
  <c r="CR46" i="2"/>
  <c r="CR44" i="2" s="1"/>
  <c r="CT46" i="2"/>
  <c r="CT44" i="2" s="1"/>
  <c r="CU46" i="2"/>
  <c r="CU44" i="2" s="1"/>
  <c r="CV46" i="2"/>
  <c r="CV44" i="2" s="1"/>
  <c r="CW46" i="2"/>
  <c r="CW44" i="2" s="1"/>
  <c r="CX46" i="2"/>
  <c r="CX44" i="2" s="1"/>
  <c r="CY46" i="2"/>
  <c r="CY44" i="2" s="1"/>
  <c r="CZ46" i="2"/>
  <c r="CZ44" i="2" s="1"/>
  <c r="DA46" i="2"/>
  <c r="DA44" i="2" s="1"/>
  <c r="DB46" i="2"/>
  <c r="DB44" i="2" s="1"/>
  <c r="DC46" i="2"/>
  <c r="DC44" i="2" s="1"/>
  <c r="DD46" i="2"/>
  <c r="DD44" i="2" s="1"/>
  <c r="DE46" i="2"/>
  <c r="DE44" i="2" s="1"/>
  <c r="DF46" i="2"/>
  <c r="DF44" i="2" s="1"/>
  <c r="DG46" i="2"/>
  <c r="DG44" i="2" s="1"/>
  <c r="DH46" i="2"/>
  <c r="DH44" i="2" s="1"/>
  <c r="DI46" i="2"/>
  <c r="DI44" i="2" s="1"/>
  <c r="DJ46" i="2"/>
  <c r="DJ44" i="2" s="1"/>
  <c r="DK46" i="2"/>
  <c r="DK44" i="2" s="1"/>
  <c r="DL46" i="2"/>
  <c r="DL44" i="2" s="1"/>
  <c r="DM46" i="2"/>
  <c r="DM44" i="2" s="1"/>
  <c r="DN46" i="2"/>
  <c r="DN44" i="2" s="1"/>
  <c r="DO46" i="2"/>
  <c r="DO44" i="2" s="1"/>
  <c r="DP46" i="2"/>
  <c r="DP44" i="2" s="1"/>
  <c r="DQ46" i="2"/>
  <c r="DQ44" i="2" s="1"/>
  <c r="DR46" i="2"/>
  <c r="DR44" i="2" s="1"/>
  <c r="DS46" i="2"/>
  <c r="DS44" i="2" s="1"/>
  <c r="DT46" i="2"/>
  <c r="DT44" i="2" s="1"/>
  <c r="DU46" i="2"/>
  <c r="DU44" i="2" s="1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E46" i="2"/>
  <c r="CK87" i="2" l="1"/>
  <c r="DA87" i="2"/>
  <c r="DI87" i="2"/>
  <c r="BU87" i="2"/>
  <c r="CC87" i="2"/>
  <c r="BY46" i="2"/>
  <c r="BY44" i="2" s="1"/>
  <c r="EO113" i="2"/>
  <c r="EN113" i="2"/>
  <c r="EM113" i="2"/>
  <c r="EL113" i="2"/>
  <c r="EK113" i="2"/>
  <c r="EJ113" i="2"/>
  <c r="EI113" i="2"/>
  <c r="EH113" i="2"/>
  <c r="EG113" i="2"/>
  <c r="EF113" i="2"/>
  <c r="EE113" i="2"/>
  <c r="ED113" i="2"/>
  <c r="EC113" i="2"/>
  <c r="EB113" i="2"/>
  <c r="EA113" i="2"/>
  <c r="DZ113" i="2"/>
  <c r="DY113" i="2"/>
  <c r="DX113" i="2"/>
  <c r="DV113" i="2"/>
  <c r="DC113" i="2"/>
  <c r="E113" i="2"/>
  <c r="DM113" i="2" s="1"/>
  <c r="D113" i="2"/>
  <c r="EO112" i="2"/>
  <c r="EN112" i="2"/>
  <c r="EM112" i="2"/>
  <c r="EM111" i="2" s="1"/>
  <c r="EM26" i="2" s="1"/>
  <c r="EL112" i="2"/>
  <c r="EK112" i="2"/>
  <c r="EJ112" i="2"/>
  <c r="EI112" i="2"/>
  <c r="EI111" i="2" s="1"/>
  <c r="EH112" i="2"/>
  <c r="EG112" i="2"/>
  <c r="EF112" i="2"/>
  <c r="EE112" i="2"/>
  <c r="EE111" i="2" s="1"/>
  <c r="EE26" i="2" s="1"/>
  <c r="ED112" i="2"/>
  <c r="EC112" i="2"/>
  <c r="EB112" i="2"/>
  <c r="EB111" i="2" s="1"/>
  <c r="EB26" i="2" s="1"/>
  <c r="EA112" i="2"/>
  <c r="EA111" i="2" s="1"/>
  <c r="DZ112" i="2"/>
  <c r="DY112" i="2"/>
  <c r="DX112" i="2"/>
  <c r="DV112" i="2"/>
  <c r="DV111" i="2" s="1"/>
  <c r="DV26" i="2" s="1"/>
  <c r="CI112" i="2"/>
  <c r="CI111" i="2" s="1"/>
  <c r="CI26" i="2" s="1"/>
  <c r="D112" i="2"/>
  <c r="DU111" i="2"/>
  <c r="DU26" i="2" s="1"/>
  <c r="DT111" i="2"/>
  <c r="DT26" i="2" s="1"/>
  <c r="DS111" i="2"/>
  <c r="DR111" i="2"/>
  <c r="DQ111" i="2"/>
  <c r="DQ26" i="2" s="1"/>
  <c r="DP111" i="2"/>
  <c r="DP26" i="2" s="1"/>
  <c r="DO111" i="2"/>
  <c r="DN111" i="2"/>
  <c r="DM111" i="2"/>
  <c r="DM26" i="2" s="1"/>
  <c r="DL111" i="2"/>
  <c r="DL26" i="2" s="1"/>
  <c r="DK111" i="2"/>
  <c r="DJ111" i="2"/>
  <c r="DI111" i="2"/>
  <c r="DI26" i="2" s="1"/>
  <c r="DH111" i="2"/>
  <c r="DH26" i="2" s="1"/>
  <c r="DG111" i="2"/>
  <c r="DF111" i="2"/>
  <c r="DE111" i="2"/>
  <c r="DE26" i="2" s="1"/>
  <c r="DD111" i="2"/>
  <c r="DD26" i="2" s="1"/>
  <c r="DB111" i="2"/>
  <c r="DA111" i="2"/>
  <c r="CZ111" i="2"/>
  <c r="CZ26" i="2" s="1"/>
  <c r="CY111" i="2"/>
  <c r="CY26" i="2" s="1"/>
  <c r="CX111" i="2"/>
  <c r="CW111" i="2"/>
  <c r="CV111" i="2"/>
  <c r="CV26" i="2" s="1"/>
  <c r="CU111" i="2"/>
  <c r="CU26" i="2" s="1"/>
  <c r="CT111" i="2"/>
  <c r="CS111" i="2"/>
  <c r="CR111" i="2"/>
  <c r="CR26" i="2" s="1"/>
  <c r="CQ111" i="2"/>
  <c r="CQ26" i="2" s="1"/>
  <c r="CP111" i="2"/>
  <c r="CO111" i="2"/>
  <c r="CN111" i="2"/>
  <c r="CN26" i="2" s="1"/>
  <c r="CM111" i="2"/>
  <c r="CM26" i="2" s="1"/>
  <c r="CL111" i="2"/>
  <c r="CK111" i="2"/>
  <c r="CJ111" i="2"/>
  <c r="CJ26" i="2" s="1"/>
  <c r="CH111" i="2"/>
  <c r="CH26" i="2" s="1"/>
  <c r="CG111" i="2"/>
  <c r="CG26" i="2" s="1"/>
  <c r="CF111" i="2"/>
  <c r="CF26" i="2" s="1"/>
  <c r="CE111" i="2"/>
  <c r="CE26" i="2" s="1"/>
  <c r="CD111" i="2"/>
  <c r="CD26" i="2" s="1"/>
  <c r="CC111" i="2"/>
  <c r="CC26" i="2" s="1"/>
  <c r="CB111" i="2"/>
  <c r="CB26" i="2" s="1"/>
  <c r="CA111" i="2"/>
  <c r="CA26" i="2" s="1"/>
  <c r="BZ111" i="2"/>
  <c r="BY111" i="2"/>
  <c r="BY26" i="2" s="1"/>
  <c r="BX111" i="2"/>
  <c r="BX26" i="2" s="1"/>
  <c r="BW111" i="2"/>
  <c r="BW26" i="2" s="1"/>
  <c r="BV111" i="2"/>
  <c r="BU111" i="2"/>
  <c r="BU26" i="2" s="1"/>
  <c r="BT111" i="2"/>
  <c r="BT26" i="2" s="1"/>
  <c r="BS111" i="2"/>
  <c r="BS26" i="2" s="1"/>
  <c r="BR111" i="2"/>
  <c r="BR26" i="2" s="1"/>
  <c r="BQ111" i="2"/>
  <c r="BQ26" i="2" s="1"/>
  <c r="BP111" i="2"/>
  <c r="BP26" i="2" s="1"/>
  <c r="BO111" i="2"/>
  <c r="BO26" i="2" s="1"/>
  <c r="BN111" i="2"/>
  <c r="BN26" i="2" s="1"/>
  <c r="BM111" i="2"/>
  <c r="BM26" i="2" s="1"/>
  <c r="BL111" i="2"/>
  <c r="BL26" i="2" s="1"/>
  <c r="BK111" i="2"/>
  <c r="BK26" i="2" s="1"/>
  <c r="BJ111" i="2"/>
  <c r="BI111" i="2"/>
  <c r="BI26" i="2" s="1"/>
  <c r="BH111" i="2"/>
  <c r="BH26" i="2" s="1"/>
  <c r="BG111" i="2"/>
  <c r="BG26" i="2" s="1"/>
  <c r="BF111" i="2"/>
  <c r="BE111" i="2"/>
  <c r="BE26" i="2" s="1"/>
  <c r="BD111" i="2"/>
  <c r="BD26" i="2" s="1"/>
  <c r="BC111" i="2"/>
  <c r="BC26" i="2" s="1"/>
  <c r="BB111" i="2"/>
  <c r="BB26" i="2" s="1"/>
  <c r="BA111" i="2"/>
  <c r="BA26" i="2" s="1"/>
  <c r="AZ111" i="2"/>
  <c r="AZ26" i="2" s="1"/>
  <c r="AY111" i="2"/>
  <c r="AY26" i="2" s="1"/>
  <c r="AX111" i="2"/>
  <c r="AX26" i="2" s="1"/>
  <c r="AW111" i="2"/>
  <c r="AW26" i="2" s="1"/>
  <c r="AV111" i="2"/>
  <c r="AV26" i="2" s="1"/>
  <c r="AU111" i="2"/>
  <c r="AU26" i="2" s="1"/>
  <c r="AT111" i="2"/>
  <c r="AS111" i="2"/>
  <c r="AS26" i="2" s="1"/>
  <c r="AR111" i="2"/>
  <c r="AR26" i="2" s="1"/>
  <c r="AQ111" i="2"/>
  <c r="AQ26" i="2" s="1"/>
  <c r="AP111" i="2"/>
  <c r="AO111" i="2"/>
  <c r="AO26" i="2" s="1"/>
  <c r="AN111" i="2"/>
  <c r="AN26" i="2" s="1"/>
  <c r="AM111" i="2"/>
  <c r="AM26" i="2" s="1"/>
  <c r="AL111" i="2"/>
  <c r="AL26" i="2" s="1"/>
  <c r="AK111" i="2"/>
  <c r="AK26" i="2" s="1"/>
  <c r="AJ111" i="2"/>
  <c r="AJ26" i="2" s="1"/>
  <c r="AI111" i="2"/>
  <c r="AI26" i="2" s="1"/>
  <c r="AH111" i="2"/>
  <c r="AH26" i="2" s="1"/>
  <c r="AG111" i="2"/>
  <c r="AG26" i="2" s="1"/>
  <c r="AF111" i="2"/>
  <c r="AF26" i="2" s="1"/>
  <c r="AE111" i="2"/>
  <c r="AE26" i="2" s="1"/>
  <c r="AD111" i="2"/>
  <c r="AC111" i="2"/>
  <c r="AC26" i="2" s="1"/>
  <c r="AB111" i="2"/>
  <c r="AB26" i="2" s="1"/>
  <c r="AA111" i="2"/>
  <c r="AA26" i="2" s="1"/>
  <c r="Z111" i="2"/>
  <c r="Y111" i="2"/>
  <c r="Y26" i="2" s="1"/>
  <c r="X111" i="2"/>
  <c r="X26" i="2" s="1"/>
  <c r="W111" i="2"/>
  <c r="W26" i="2" s="1"/>
  <c r="V111" i="2"/>
  <c r="V26" i="2" s="1"/>
  <c r="U111" i="2"/>
  <c r="U26" i="2" s="1"/>
  <c r="T111" i="2"/>
  <c r="T26" i="2" s="1"/>
  <c r="S111" i="2"/>
  <c r="S26" i="2" s="1"/>
  <c r="R111" i="2"/>
  <c r="R26" i="2" s="1"/>
  <c r="Q111" i="2"/>
  <c r="Q26" i="2" s="1"/>
  <c r="P111" i="2"/>
  <c r="P26" i="2" s="1"/>
  <c r="O111" i="2"/>
  <c r="O26" i="2" s="1"/>
  <c r="N111" i="2"/>
  <c r="M111" i="2"/>
  <c r="M26" i="2" s="1"/>
  <c r="L111" i="2"/>
  <c r="L26" i="2" s="1"/>
  <c r="K111" i="2"/>
  <c r="K26" i="2" s="1"/>
  <c r="J111" i="2"/>
  <c r="I111" i="2"/>
  <c r="I26" i="2" s="1"/>
  <c r="H111" i="2"/>
  <c r="H26" i="2" s="1"/>
  <c r="G111" i="2"/>
  <c r="G26" i="2" s="1"/>
  <c r="F111" i="2"/>
  <c r="F26" i="2" s="1"/>
  <c r="D111" i="2"/>
  <c r="EO106" i="2"/>
  <c r="EN106" i="2"/>
  <c r="EN23" i="2" s="1"/>
  <c r="EM106" i="2"/>
  <c r="EL106" i="2"/>
  <c r="EL23" i="2" s="1"/>
  <c r="EK106" i="2"/>
  <c r="EJ106" i="2"/>
  <c r="EJ23" i="2" s="1"/>
  <c r="EI106" i="2"/>
  <c r="EH106" i="2"/>
  <c r="EG106" i="2"/>
  <c r="EF106" i="2"/>
  <c r="EF23" i="2" s="1"/>
  <c r="EE106" i="2"/>
  <c r="ED106" i="2"/>
  <c r="ED23" i="2" s="1"/>
  <c r="EC106" i="2"/>
  <c r="EB106" i="2"/>
  <c r="EB23" i="2" s="1"/>
  <c r="EA106" i="2"/>
  <c r="DZ106" i="2"/>
  <c r="DY106" i="2"/>
  <c r="DX106" i="2"/>
  <c r="DX23" i="2" s="1"/>
  <c r="DW106" i="2"/>
  <c r="DV106" i="2"/>
  <c r="DV23" i="2" s="1"/>
  <c r="DU106" i="2"/>
  <c r="DT106" i="2"/>
  <c r="DT23" i="2" s="1"/>
  <c r="DS106" i="2"/>
  <c r="DR106" i="2"/>
  <c r="DQ106" i="2"/>
  <c r="DP106" i="2"/>
  <c r="DP23" i="2" s="1"/>
  <c r="DO106" i="2"/>
  <c r="DN106" i="2"/>
  <c r="DN23" i="2" s="1"/>
  <c r="DM106" i="2"/>
  <c r="DL106" i="2"/>
  <c r="DL23" i="2" s="1"/>
  <c r="DK106" i="2"/>
  <c r="DJ106" i="2"/>
  <c r="DI106" i="2"/>
  <c r="DH106" i="2"/>
  <c r="DH23" i="2" s="1"/>
  <c r="DG106" i="2"/>
  <c r="DF106" i="2"/>
  <c r="DF23" i="2" s="1"/>
  <c r="DE106" i="2"/>
  <c r="DD106" i="2"/>
  <c r="DD23" i="2" s="1"/>
  <c r="DC106" i="2"/>
  <c r="DB106" i="2"/>
  <c r="DA106" i="2"/>
  <c r="CZ106" i="2"/>
  <c r="CZ23" i="2" s="1"/>
  <c r="CY106" i="2"/>
  <c r="CX106" i="2"/>
  <c r="CX23" i="2" s="1"/>
  <c r="CW106" i="2"/>
  <c r="CV106" i="2"/>
  <c r="CV23" i="2" s="1"/>
  <c r="CU106" i="2"/>
  <c r="CT106" i="2"/>
  <c r="CS106" i="2"/>
  <c r="CR106" i="2"/>
  <c r="CR23" i="2" s="1"/>
  <c r="CQ106" i="2"/>
  <c r="CP106" i="2"/>
  <c r="CP23" i="2" s="1"/>
  <c r="CO106" i="2"/>
  <c r="CN106" i="2"/>
  <c r="CN23" i="2" s="1"/>
  <c r="CM106" i="2"/>
  <c r="CL106" i="2"/>
  <c r="CK106" i="2"/>
  <c r="CJ106" i="2"/>
  <c r="CJ23" i="2" s="1"/>
  <c r="CI106" i="2"/>
  <c r="CH106" i="2"/>
  <c r="CH23" i="2" s="1"/>
  <c r="CG106" i="2"/>
  <c r="CF106" i="2"/>
  <c r="CF23" i="2" s="1"/>
  <c r="CE106" i="2"/>
  <c r="CD106" i="2"/>
  <c r="CC106" i="2"/>
  <c r="CB106" i="2"/>
  <c r="CB23" i="2" s="1"/>
  <c r="CA106" i="2"/>
  <c r="BZ106" i="2"/>
  <c r="BZ23" i="2" s="1"/>
  <c r="BY106" i="2"/>
  <c r="BY23" i="2" s="1"/>
  <c r="BX106" i="2"/>
  <c r="BX23" i="2" s="1"/>
  <c r="BW106" i="2"/>
  <c r="BW23" i="2" s="1"/>
  <c r="BV106" i="2"/>
  <c r="BU106" i="2"/>
  <c r="BU23" i="2" s="1"/>
  <c r="BT106" i="2"/>
  <c r="BT23" i="2" s="1"/>
  <c r="BS106" i="2"/>
  <c r="BS23" i="2" s="1"/>
  <c r="BR106" i="2"/>
  <c r="BQ106" i="2"/>
  <c r="BQ23" i="2" s="1"/>
  <c r="BP106" i="2"/>
  <c r="BP23" i="2" s="1"/>
  <c r="BO106" i="2"/>
  <c r="BO23" i="2" s="1"/>
  <c r="BN106" i="2"/>
  <c r="BN23" i="2" s="1"/>
  <c r="BM106" i="2"/>
  <c r="BM23" i="2" s="1"/>
  <c r="BL106" i="2"/>
  <c r="BK106" i="2"/>
  <c r="BK23" i="2" s="1"/>
  <c r="BJ106" i="2"/>
  <c r="BJ23" i="2" s="1"/>
  <c r="BI106" i="2"/>
  <c r="BI23" i="2" s="1"/>
  <c r="BH106" i="2"/>
  <c r="BH23" i="2" s="1"/>
  <c r="BG106" i="2"/>
  <c r="BG23" i="2" s="1"/>
  <c r="BF106" i="2"/>
  <c r="BE106" i="2"/>
  <c r="BE23" i="2" s="1"/>
  <c r="BD106" i="2"/>
  <c r="BD23" i="2" s="1"/>
  <c r="BC106" i="2"/>
  <c r="BC23" i="2" s="1"/>
  <c r="BB106" i="2"/>
  <c r="BA106" i="2"/>
  <c r="BA23" i="2" s="1"/>
  <c r="AZ106" i="2"/>
  <c r="AZ23" i="2" s="1"/>
  <c r="AY106" i="2"/>
  <c r="AY23" i="2" s="1"/>
  <c r="AX106" i="2"/>
  <c r="AX23" i="2" s="1"/>
  <c r="AW106" i="2"/>
  <c r="AW23" i="2" s="1"/>
  <c r="AV106" i="2"/>
  <c r="AU106" i="2"/>
  <c r="AU23" i="2" s="1"/>
  <c r="AT106" i="2"/>
  <c r="AT23" i="2" s="1"/>
  <c r="AS106" i="2"/>
  <c r="AS23" i="2" s="1"/>
  <c r="AR106" i="2"/>
  <c r="AR23" i="2" s="1"/>
  <c r="AQ106" i="2"/>
  <c r="AQ23" i="2" s="1"/>
  <c r="AP106" i="2"/>
  <c r="AO106" i="2"/>
  <c r="AO23" i="2" s="1"/>
  <c r="AN106" i="2"/>
  <c r="AN23" i="2" s="1"/>
  <c r="AM106" i="2"/>
  <c r="AM23" i="2" s="1"/>
  <c r="AL106" i="2"/>
  <c r="AK106" i="2"/>
  <c r="AK23" i="2" s="1"/>
  <c r="AJ106" i="2"/>
  <c r="AJ23" i="2" s="1"/>
  <c r="AI106" i="2"/>
  <c r="AI23" i="2" s="1"/>
  <c r="AH106" i="2"/>
  <c r="AH23" i="2" s="1"/>
  <c r="AG106" i="2"/>
  <c r="AG23" i="2" s="1"/>
  <c r="AF106" i="2"/>
  <c r="AE106" i="2"/>
  <c r="AE23" i="2" s="1"/>
  <c r="AD106" i="2"/>
  <c r="AD23" i="2" s="1"/>
  <c r="AC106" i="2"/>
  <c r="AC23" i="2" s="1"/>
  <c r="AB106" i="2"/>
  <c r="AB23" i="2" s="1"/>
  <c r="AA106" i="2"/>
  <c r="AA23" i="2" s="1"/>
  <c r="Z106" i="2"/>
  <c r="Y106" i="2"/>
  <c r="Y23" i="2" s="1"/>
  <c r="X106" i="2"/>
  <c r="X23" i="2" s="1"/>
  <c r="W106" i="2"/>
  <c r="W23" i="2" s="1"/>
  <c r="V106" i="2"/>
  <c r="U106" i="2"/>
  <c r="U23" i="2" s="1"/>
  <c r="T106" i="2"/>
  <c r="T23" i="2" s="1"/>
  <c r="S106" i="2"/>
  <c r="S23" i="2" s="1"/>
  <c r="R106" i="2"/>
  <c r="R23" i="2" s="1"/>
  <c r="Q106" i="2"/>
  <c r="Q23" i="2" s="1"/>
  <c r="P106" i="2"/>
  <c r="O106" i="2"/>
  <c r="O23" i="2" s="1"/>
  <c r="N106" i="2"/>
  <c r="N23" i="2" s="1"/>
  <c r="M106" i="2"/>
  <c r="M23" i="2" s="1"/>
  <c r="L106" i="2"/>
  <c r="L23" i="2" s="1"/>
  <c r="K106" i="2"/>
  <c r="K23" i="2" s="1"/>
  <c r="J106" i="2"/>
  <c r="I106" i="2"/>
  <c r="I23" i="2" s="1"/>
  <c r="H106" i="2"/>
  <c r="H23" i="2" s="1"/>
  <c r="G106" i="2"/>
  <c r="G23" i="2" s="1"/>
  <c r="F106" i="2"/>
  <c r="E106" i="2"/>
  <c r="E23" i="2" s="1"/>
  <c r="D106" i="2"/>
  <c r="D23" i="2" s="1"/>
  <c r="EO103" i="2"/>
  <c r="EN103" i="2"/>
  <c r="EM103" i="2"/>
  <c r="EL103" i="2"/>
  <c r="EK103" i="2"/>
  <c r="EJ103" i="2"/>
  <c r="EI103" i="2"/>
  <c r="EH103" i="2"/>
  <c r="EG103" i="2"/>
  <c r="EF103" i="2"/>
  <c r="EE103" i="2"/>
  <c r="ED103" i="2"/>
  <c r="EC103" i="2"/>
  <c r="EB103" i="2"/>
  <c r="EA103" i="2"/>
  <c r="DZ103" i="2"/>
  <c r="DY103" i="2"/>
  <c r="DX103" i="2"/>
  <c r="DW103" i="2"/>
  <c r="DV103" i="2"/>
  <c r="DU103" i="2"/>
  <c r="DT103" i="2"/>
  <c r="DS103" i="2"/>
  <c r="DR103" i="2"/>
  <c r="DQ103" i="2"/>
  <c r="DP103" i="2"/>
  <c r="DO103" i="2"/>
  <c r="DN103" i="2"/>
  <c r="DM103" i="2"/>
  <c r="DL103" i="2"/>
  <c r="DK103" i="2"/>
  <c r="DJ103" i="2"/>
  <c r="DI103" i="2"/>
  <c r="DH103" i="2"/>
  <c r="DG103" i="2"/>
  <c r="DF103" i="2"/>
  <c r="DE103" i="2"/>
  <c r="DD103" i="2"/>
  <c r="DC103" i="2"/>
  <c r="DB103" i="2"/>
  <c r="DA103" i="2"/>
  <c r="CZ103" i="2"/>
  <c r="CY103" i="2"/>
  <c r="CX103" i="2"/>
  <c r="CW103" i="2"/>
  <c r="CV103" i="2"/>
  <c r="CU103" i="2"/>
  <c r="CT103" i="2"/>
  <c r="CS103" i="2"/>
  <c r="CR103" i="2"/>
  <c r="CQ103" i="2"/>
  <c r="CP103" i="2"/>
  <c r="CO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BJ103" i="2"/>
  <c r="BI103" i="2"/>
  <c r="BH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EO100" i="2"/>
  <c r="EN100" i="2"/>
  <c r="EM100" i="2"/>
  <c r="EL100" i="2"/>
  <c r="EK100" i="2"/>
  <c r="EJ100" i="2"/>
  <c r="EI100" i="2"/>
  <c r="EH100" i="2"/>
  <c r="EF100" i="2"/>
  <c r="EF99" i="2" s="1"/>
  <c r="EE100" i="2"/>
  <c r="EE99" i="2" s="1"/>
  <c r="ED100" i="2"/>
  <c r="ED99" i="2" s="1"/>
  <c r="EC100" i="2"/>
  <c r="EC99" i="2" s="1"/>
  <c r="EB100" i="2"/>
  <c r="EB99" i="2" s="1"/>
  <c r="EA100" i="2"/>
  <c r="EA99" i="2" s="1"/>
  <c r="DZ100" i="2"/>
  <c r="DZ99" i="2" s="1"/>
  <c r="DY100" i="2"/>
  <c r="DY99" i="2" s="1"/>
  <c r="DX100" i="2"/>
  <c r="DX99" i="2" s="1"/>
  <c r="DV100" i="2"/>
  <c r="DV99" i="2" s="1"/>
  <c r="BE100" i="2"/>
  <c r="D100" i="2"/>
  <c r="EO99" i="2"/>
  <c r="EN99" i="2"/>
  <c r="EM99" i="2"/>
  <c r="EL99" i="2"/>
  <c r="EK99" i="2"/>
  <c r="EJ99" i="2"/>
  <c r="EI99" i="2"/>
  <c r="EH99" i="2"/>
  <c r="DU99" i="2"/>
  <c r="DT99" i="2"/>
  <c r="DS99" i="2"/>
  <c r="DR99" i="2"/>
  <c r="DQ99" i="2"/>
  <c r="DP99" i="2"/>
  <c r="DO99" i="2"/>
  <c r="DN99" i="2"/>
  <c r="DM99" i="2"/>
  <c r="DL99" i="2"/>
  <c r="DK99" i="2"/>
  <c r="DJ99" i="2"/>
  <c r="DI99" i="2"/>
  <c r="DH99" i="2"/>
  <c r="DG99" i="2"/>
  <c r="DF99" i="2"/>
  <c r="DE99" i="2"/>
  <c r="DD99" i="2"/>
  <c r="DC99" i="2"/>
  <c r="DB99" i="2"/>
  <c r="DA99" i="2"/>
  <c r="CZ99" i="2"/>
  <c r="CY99" i="2"/>
  <c r="CX99" i="2"/>
  <c r="CW99" i="2"/>
  <c r="CV99" i="2"/>
  <c r="CU99" i="2"/>
  <c r="CT99" i="2"/>
  <c r="CS99" i="2"/>
  <c r="CR99" i="2"/>
  <c r="CQ99" i="2"/>
  <c r="CP99" i="2"/>
  <c r="CO99" i="2"/>
  <c r="CN99" i="2"/>
  <c r="CM99" i="2"/>
  <c r="CL99" i="2"/>
  <c r="CK99" i="2"/>
  <c r="CJ99" i="2"/>
  <c r="CI99" i="2"/>
  <c r="CH99" i="2"/>
  <c r="CG99" i="2"/>
  <c r="CF99" i="2"/>
  <c r="CE99" i="2"/>
  <c r="CD99" i="2"/>
  <c r="CC99" i="2"/>
  <c r="CB99" i="2"/>
  <c r="CA99" i="2"/>
  <c r="BZ99" i="2"/>
  <c r="BY99" i="2"/>
  <c r="BX99" i="2"/>
  <c r="BW99" i="2"/>
  <c r="BV99" i="2"/>
  <c r="BU99" i="2"/>
  <c r="BT99" i="2"/>
  <c r="BS99" i="2"/>
  <c r="BR99" i="2"/>
  <c r="BQ99" i="2"/>
  <c r="BP99" i="2"/>
  <c r="BO99" i="2"/>
  <c r="BN99" i="2"/>
  <c r="BM99" i="2"/>
  <c r="BL99" i="2"/>
  <c r="BK99" i="2"/>
  <c r="BJ99" i="2"/>
  <c r="BI99" i="2"/>
  <c r="BH99" i="2"/>
  <c r="BG99" i="2"/>
  <c r="BF99" i="2"/>
  <c r="BD99" i="2"/>
  <c r="BC99" i="2"/>
  <c r="BB99" i="2"/>
  <c r="BA99" i="2"/>
  <c r="AZ99" i="2"/>
  <c r="AY99" i="2"/>
  <c r="AX99" i="2"/>
  <c r="AW99" i="2"/>
  <c r="AV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EO97" i="2"/>
  <c r="EN97" i="2"/>
  <c r="EM97" i="2"/>
  <c r="EL97" i="2"/>
  <c r="EK97" i="2"/>
  <c r="EJ97" i="2"/>
  <c r="EI97" i="2"/>
  <c r="EH97" i="2"/>
  <c r="EG97" i="2"/>
  <c r="EF97" i="2"/>
  <c r="EE97" i="2"/>
  <c r="ED97" i="2"/>
  <c r="EC97" i="2"/>
  <c r="EB97" i="2"/>
  <c r="EA97" i="2"/>
  <c r="DZ97" i="2"/>
  <c r="DY97" i="2"/>
  <c r="DX97" i="2"/>
  <c r="DW97" i="2"/>
  <c r="DV97" i="2"/>
  <c r="E97" i="2"/>
  <c r="Q97" i="2" s="1"/>
  <c r="Q93" i="2" s="1"/>
  <c r="D97" i="2"/>
  <c r="G97" i="2" s="1"/>
  <c r="G93" i="2" s="1"/>
  <c r="EO96" i="2"/>
  <c r="EN96" i="2"/>
  <c r="EM96" i="2"/>
  <c r="EL96" i="2"/>
  <c r="EK96" i="2"/>
  <c r="EJ96" i="2"/>
  <c r="EI96" i="2"/>
  <c r="EH96" i="2"/>
  <c r="EF96" i="2"/>
  <c r="EE96" i="2"/>
  <c r="ED96" i="2"/>
  <c r="EC96" i="2"/>
  <c r="EB96" i="2"/>
  <c r="EA96" i="2"/>
  <c r="DZ96" i="2"/>
  <c r="DY96" i="2"/>
  <c r="DX96" i="2"/>
  <c r="DV96" i="2"/>
  <c r="E96" i="2"/>
  <c r="D96" i="2"/>
  <c r="EO95" i="2"/>
  <c r="EN95" i="2"/>
  <c r="EM95" i="2"/>
  <c r="EL95" i="2"/>
  <c r="EK95" i="2"/>
  <c r="EJ95" i="2"/>
  <c r="EI95" i="2"/>
  <c r="EH95" i="2"/>
  <c r="EG95" i="2"/>
  <c r="EF95" i="2"/>
  <c r="EE95" i="2"/>
  <c r="ED95" i="2"/>
  <c r="EC95" i="2"/>
  <c r="EB95" i="2"/>
  <c r="EA95" i="2"/>
  <c r="DZ95" i="2"/>
  <c r="DY95" i="2"/>
  <c r="DX95" i="2"/>
  <c r="DV95" i="2"/>
  <c r="DC95" i="2"/>
  <c r="DC93" i="2" s="1"/>
  <c r="EO94" i="2"/>
  <c r="EN94" i="2"/>
  <c r="EN93" i="2" s="1"/>
  <c r="EM94" i="2"/>
  <c r="EL94" i="2"/>
  <c r="EK94" i="2"/>
  <c r="EK93" i="2" s="1"/>
  <c r="EJ94" i="2"/>
  <c r="EJ93" i="2" s="1"/>
  <c r="EI94" i="2"/>
  <c r="EH94" i="2"/>
  <c r="EG94" i="2"/>
  <c r="EF94" i="2"/>
  <c r="EE94" i="2"/>
  <c r="ED94" i="2"/>
  <c r="EC94" i="2"/>
  <c r="EC93" i="2" s="1"/>
  <c r="EC87" i="2" s="1"/>
  <c r="EB94" i="2"/>
  <c r="EA94" i="2"/>
  <c r="DZ94" i="2"/>
  <c r="DY94" i="2"/>
  <c r="DY93" i="2" s="1"/>
  <c r="DY87" i="2" s="1"/>
  <c r="DX94" i="2"/>
  <c r="DV94" i="2"/>
  <c r="D93" i="2"/>
  <c r="BM93" i="2"/>
  <c r="BM87" i="2" s="1"/>
  <c r="BL93" i="2"/>
  <c r="BK93" i="2"/>
  <c r="BJ93" i="2"/>
  <c r="BI93" i="2"/>
  <c r="BI87" i="2" s="1"/>
  <c r="BH93" i="2"/>
  <c r="BG93" i="2"/>
  <c r="BF93" i="2"/>
  <c r="BE93" i="2"/>
  <c r="BE87" i="2" s="1"/>
  <c r="BD93" i="2"/>
  <c r="BC93" i="2"/>
  <c r="BB93" i="2"/>
  <c r="BA93" i="2"/>
  <c r="BA87" i="2" s="1"/>
  <c r="AZ93" i="2"/>
  <c r="AY93" i="2"/>
  <c r="AX93" i="2"/>
  <c r="AW93" i="2"/>
  <c r="AW87" i="2" s="1"/>
  <c r="AV93" i="2"/>
  <c r="AU93" i="2"/>
  <c r="AT93" i="2"/>
  <c r="AS93" i="2"/>
  <c r="AS87" i="2" s="1"/>
  <c r="AR93" i="2"/>
  <c r="AQ93" i="2"/>
  <c r="AP93" i="2"/>
  <c r="AO93" i="2"/>
  <c r="AO87" i="2" s="1"/>
  <c r="AN93" i="2"/>
  <c r="AM93" i="2"/>
  <c r="AL93" i="2"/>
  <c r="AJ93" i="2"/>
  <c r="AI93" i="2"/>
  <c r="AH93" i="2"/>
  <c r="AG93" i="2"/>
  <c r="AF93" i="2"/>
  <c r="AE93" i="2"/>
  <c r="AD93" i="2"/>
  <c r="AC93" i="2"/>
  <c r="AB93" i="2"/>
  <c r="Z93" i="2"/>
  <c r="Y93" i="2"/>
  <c r="X93" i="2"/>
  <c r="W93" i="2"/>
  <c r="V93" i="2"/>
  <c r="U93" i="2"/>
  <c r="T93" i="2"/>
  <c r="S93" i="2"/>
  <c r="R93" i="2"/>
  <c r="P93" i="2"/>
  <c r="O93" i="2"/>
  <c r="K93" i="2"/>
  <c r="J93" i="2"/>
  <c r="I93" i="2"/>
  <c r="H93" i="2"/>
  <c r="F93" i="2"/>
  <c r="EO90" i="2"/>
  <c r="EO89" i="2" s="1"/>
  <c r="EN90" i="2"/>
  <c r="EM90" i="2"/>
  <c r="EL90" i="2"/>
  <c r="EL89" i="2" s="1"/>
  <c r="EK90" i="2"/>
  <c r="EK89" i="2" s="1"/>
  <c r="EJ90" i="2"/>
  <c r="EI90" i="2"/>
  <c r="EH90" i="2"/>
  <c r="EH89" i="2" s="1"/>
  <c r="EF90" i="2"/>
  <c r="EF89" i="2" s="1"/>
  <c r="EN89" i="2"/>
  <c r="EM89" i="2"/>
  <c r="EJ89" i="2"/>
  <c r="EI89" i="2"/>
  <c r="EG89" i="2"/>
  <c r="EE89" i="2"/>
  <c r="ED89" i="2"/>
  <c r="EC89" i="2"/>
  <c r="EB89" i="2"/>
  <c r="EA89" i="2"/>
  <c r="DZ89" i="2"/>
  <c r="DY89" i="2"/>
  <c r="DX89" i="2"/>
  <c r="DW89" i="2"/>
  <c r="DV89" i="2"/>
  <c r="DU89" i="2"/>
  <c r="DU87" i="2" s="1"/>
  <c r="DT89" i="2"/>
  <c r="DT87" i="2" s="1"/>
  <c r="DS89" i="2"/>
  <c r="DS87" i="2" s="1"/>
  <c r="DR89" i="2"/>
  <c r="DR87" i="2" s="1"/>
  <c r="DQ89" i="2"/>
  <c r="DQ87" i="2" s="1"/>
  <c r="DP89" i="2"/>
  <c r="DP87" i="2" s="1"/>
  <c r="DO89" i="2"/>
  <c r="DO87" i="2" s="1"/>
  <c r="DN89" i="2"/>
  <c r="DN87" i="2" s="1"/>
  <c r="DN72" i="2" s="1"/>
  <c r="DN22" i="2" s="1"/>
  <c r="DM89" i="2"/>
  <c r="DM87" i="2" s="1"/>
  <c r="DL89" i="2"/>
  <c r="DL87" i="2" s="1"/>
  <c r="DK89" i="2"/>
  <c r="DK87" i="2" s="1"/>
  <c r="DJ89" i="2"/>
  <c r="DJ87" i="2" s="1"/>
  <c r="DI89" i="2"/>
  <c r="DH89" i="2"/>
  <c r="DH87" i="2" s="1"/>
  <c r="DG89" i="2"/>
  <c r="DG87" i="2" s="1"/>
  <c r="DF89" i="2"/>
  <c r="DF87" i="2" s="1"/>
  <c r="DE89" i="2"/>
  <c r="DE87" i="2" s="1"/>
  <c r="DD89" i="2"/>
  <c r="DD87" i="2" s="1"/>
  <c r="DC89" i="2"/>
  <c r="DB89" i="2"/>
  <c r="DB87" i="2" s="1"/>
  <c r="DA89" i="2"/>
  <c r="CZ89" i="2"/>
  <c r="CZ87" i="2" s="1"/>
  <c r="CY89" i="2"/>
  <c r="CY87" i="2" s="1"/>
  <c r="CX89" i="2"/>
  <c r="CX87" i="2" s="1"/>
  <c r="CW89" i="2"/>
  <c r="CW87" i="2" s="1"/>
  <c r="CV89" i="2"/>
  <c r="CV87" i="2" s="1"/>
  <c r="CU89" i="2"/>
  <c r="CU87" i="2" s="1"/>
  <c r="CT89" i="2"/>
  <c r="CT87" i="2" s="1"/>
  <c r="CS89" i="2"/>
  <c r="CS87" i="2" s="1"/>
  <c r="CR89" i="2"/>
  <c r="CR87" i="2" s="1"/>
  <c r="CQ89" i="2"/>
  <c r="CQ87" i="2" s="1"/>
  <c r="CP89" i="2"/>
  <c r="CP87" i="2" s="1"/>
  <c r="CO89" i="2"/>
  <c r="CO87" i="2" s="1"/>
  <c r="CN89" i="2"/>
  <c r="CN87" i="2" s="1"/>
  <c r="CM89" i="2"/>
  <c r="CM87" i="2" s="1"/>
  <c r="CL89" i="2"/>
  <c r="CL87" i="2" s="1"/>
  <c r="CK89" i="2"/>
  <c r="CJ89" i="2"/>
  <c r="CJ87" i="2" s="1"/>
  <c r="CI89" i="2"/>
  <c r="CH89" i="2"/>
  <c r="CH87" i="2" s="1"/>
  <c r="CG89" i="2"/>
  <c r="CG87" i="2" s="1"/>
  <c r="CF89" i="2"/>
  <c r="CF87" i="2" s="1"/>
  <c r="CE89" i="2"/>
  <c r="CE87" i="2" s="1"/>
  <c r="CD89" i="2"/>
  <c r="CD87" i="2" s="1"/>
  <c r="CC89" i="2"/>
  <c r="CB89" i="2"/>
  <c r="CB87" i="2" s="1"/>
  <c r="CA89" i="2"/>
  <c r="CA87" i="2" s="1"/>
  <c r="BZ89" i="2"/>
  <c r="BZ87" i="2" s="1"/>
  <c r="BY89" i="2"/>
  <c r="BY87" i="2" s="1"/>
  <c r="BX89" i="2"/>
  <c r="BX87" i="2" s="1"/>
  <c r="BW89" i="2"/>
  <c r="BW87" i="2" s="1"/>
  <c r="BV89" i="2"/>
  <c r="BV87" i="2" s="1"/>
  <c r="BU89" i="2"/>
  <c r="BT89" i="2"/>
  <c r="BT87" i="2" s="1"/>
  <c r="BS89" i="2"/>
  <c r="BS87" i="2" s="1"/>
  <c r="BR89" i="2"/>
  <c r="BR87" i="2" s="1"/>
  <c r="BQ89" i="2"/>
  <c r="BQ87" i="2" s="1"/>
  <c r="BP89" i="2"/>
  <c r="BP87" i="2" s="1"/>
  <c r="BO89" i="2"/>
  <c r="BO87" i="2" s="1"/>
  <c r="BN89" i="2"/>
  <c r="BN87" i="2" s="1"/>
  <c r="BM89" i="2"/>
  <c r="BL89" i="2"/>
  <c r="BK89" i="2"/>
  <c r="BJ89" i="2"/>
  <c r="BI89" i="2"/>
  <c r="BH89" i="2"/>
  <c r="BG89" i="2"/>
  <c r="BF89" i="2"/>
  <c r="BE89" i="2"/>
  <c r="BD89" i="2"/>
  <c r="BC89" i="2"/>
  <c r="BB89" i="2"/>
  <c r="BA89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N87" i="2" s="1"/>
  <c r="M89" i="2"/>
  <c r="M87" i="2" s="1"/>
  <c r="L89" i="2"/>
  <c r="L87" i="2" s="1"/>
  <c r="K89" i="2"/>
  <c r="J89" i="2"/>
  <c r="I89" i="2"/>
  <c r="H89" i="2"/>
  <c r="G89" i="2"/>
  <c r="F89" i="2"/>
  <c r="E89" i="2"/>
  <c r="D89" i="2"/>
  <c r="EO84" i="2"/>
  <c r="EN84" i="2"/>
  <c r="EM84" i="2"/>
  <c r="EL84" i="2"/>
  <c r="EK84" i="2"/>
  <c r="EJ84" i="2"/>
  <c r="EI84" i="2"/>
  <c r="EH84" i="2"/>
  <c r="EG84" i="2"/>
  <c r="EF84" i="2"/>
  <c r="EE84" i="2"/>
  <c r="ED84" i="2"/>
  <c r="EC84" i="2"/>
  <c r="EB84" i="2"/>
  <c r="EA84" i="2"/>
  <c r="DZ84" i="2"/>
  <c r="DY84" i="2"/>
  <c r="DX84" i="2"/>
  <c r="DW84" i="2"/>
  <c r="DV84" i="2"/>
  <c r="DU84" i="2"/>
  <c r="DT84" i="2"/>
  <c r="DS84" i="2"/>
  <c r="DR84" i="2"/>
  <c r="DQ84" i="2"/>
  <c r="DP84" i="2"/>
  <c r="DO84" i="2"/>
  <c r="DN84" i="2"/>
  <c r="DM84" i="2"/>
  <c r="DL84" i="2"/>
  <c r="DK84" i="2"/>
  <c r="DJ84" i="2"/>
  <c r="DI84" i="2"/>
  <c r="DH84" i="2"/>
  <c r="DG84" i="2"/>
  <c r="DF84" i="2"/>
  <c r="DE84" i="2"/>
  <c r="DD84" i="2"/>
  <c r="DC84" i="2"/>
  <c r="DB84" i="2"/>
  <c r="DA84" i="2"/>
  <c r="CZ84" i="2"/>
  <c r="CY84" i="2"/>
  <c r="CX84" i="2"/>
  <c r="CW84" i="2"/>
  <c r="CV84" i="2"/>
  <c r="CU84" i="2"/>
  <c r="CT84" i="2"/>
  <c r="CS84" i="2"/>
  <c r="CR84" i="2"/>
  <c r="CQ84" i="2"/>
  <c r="CP84" i="2"/>
  <c r="CO84" i="2"/>
  <c r="CN84" i="2"/>
  <c r="CM84" i="2"/>
  <c r="CL84" i="2"/>
  <c r="CK84" i="2"/>
  <c r="CJ84" i="2"/>
  <c r="CI84" i="2"/>
  <c r="CH84" i="2"/>
  <c r="CG84" i="2"/>
  <c r="CF84" i="2"/>
  <c r="CE84" i="2"/>
  <c r="CD84" i="2"/>
  <c r="CC84" i="2"/>
  <c r="CB84" i="2"/>
  <c r="CA84" i="2"/>
  <c r="BZ84" i="2"/>
  <c r="BY84" i="2"/>
  <c r="BX84" i="2"/>
  <c r="BW84" i="2"/>
  <c r="BV84" i="2"/>
  <c r="BU84" i="2"/>
  <c r="BT84" i="2"/>
  <c r="BS84" i="2"/>
  <c r="BR84" i="2"/>
  <c r="BQ84" i="2"/>
  <c r="BP84" i="2"/>
  <c r="BO84" i="2"/>
  <c r="BN84" i="2"/>
  <c r="BM84" i="2"/>
  <c r="BL84" i="2"/>
  <c r="BK84" i="2"/>
  <c r="BJ84" i="2"/>
  <c r="BI84" i="2"/>
  <c r="BH84" i="2"/>
  <c r="BG84" i="2"/>
  <c r="BF84" i="2"/>
  <c r="BE84" i="2"/>
  <c r="BD84" i="2"/>
  <c r="BC84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P83" i="2"/>
  <c r="F83" i="2"/>
  <c r="EO82" i="2"/>
  <c r="EN82" i="2"/>
  <c r="EM82" i="2"/>
  <c r="EL82" i="2"/>
  <c r="EK82" i="2"/>
  <c r="EJ82" i="2"/>
  <c r="EI82" i="2"/>
  <c r="EH82" i="2"/>
  <c r="EF82" i="2"/>
  <c r="EE82" i="2"/>
  <c r="EC82" i="2"/>
  <c r="EB82" i="2"/>
  <c r="EA82" i="2"/>
  <c r="DZ82" i="2"/>
  <c r="DY82" i="2"/>
  <c r="DX82" i="2"/>
  <c r="DW82" i="2"/>
  <c r="DV82" i="2"/>
  <c r="DC82" i="2"/>
  <c r="D82" i="2"/>
  <c r="EO81" i="2"/>
  <c r="EN81" i="2"/>
  <c r="EM81" i="2"/>
  <c r="EL81" i="2"/>
  <c r="EK81" i="2"/>
  <c r="EJ81" i="2"/>
  <c r="EI81" i="2"/>
  <c r="EH81" i="2"/>
  <c r="EF81" i="2"/>
  <c r="EE81" i="2"/>
  <c r="EC81" i="2"/>
  <c r="EB81" i="2"/>
  <c r="EA81" i="2"/>
  <c r="DZ81" i="2"/>
  <c r="DY81" i="2"/>
  <c r="DX81" i="2"/>
  <c r="DW81" i="2"/>
  <c r="DV81" i="2"/>
  <c r="DC81" i="2"/>
  <c r="D81" i="2"/>
  <c r="EO80" i="2"/>
  <c r="EM80" i="2"/>
  <c r="EL80" i="2"/>
  <c r="EK80" i="2"/>
  <c r="EJ80" i="2"/>
  <c r="EI80" i="2"/>
  <c r="EH80" i="2"/>
  <c r="EE80" i="2"/>
  <c r="EC80" i="2"/>
  <c r="EB80" i="2"/>
  <c r="EA80" i="2"/>
  <c r="DZ80" i="2"/>
  <c r="DY80" i="2"/>
  <c r="DX80" i="2"/>
  <c r="AJ80" i="2"/>
  <c r="Z80" i="2"/>
  <c r="P80" i="2"/>
  <c r="P75" i="2" s="1"/>
  <c r="P73" i="2" s="1"/>
  <c r="F80" i="2"/>
  <c r="F75" i="2" s="1"/>
  <c r="F73" i="2" s="1"/>
  <c r="EO79" i="2"/>
  <c r="EN79" i="2"/>
  <c r="EM79" i="2"/>
  <c r="EL79" i="2"/>
  <c r="EK79" i="2"/>
  <c r="EJ79" i="2"/>
  <c r="EI79" i="2"/>
  <c r="EH79" i="2"/>
  <c r="EF79" i="2"/>
  <c r="EE79" i="2"/>
  <c r="ED79" i="2"/>
  <c r="EC79" i="2"/>
  <c r="EB79" i="2"/>
  <c r="EA79" i="2"/>
  <c r="DZ79" i="2"/>
  <c r="DY79" i="2"/>
  <c r="DX79" i="2"/>
  <c r="DV79" i="2"/>
  <c r="BE79" i="2"/>
  <c r="BE75" i="2" s="1"/>
  <c r="BE73" i="2" s="1"/>
  <c r="AU79" i="2"/>
  <c r="AU75" i="2" s="1"/>
  <c r="AU73" i="2" s="1"/>
  <c r="EO78" i="2"/>
  <c r="EN78" i="2"/>
  <c r="EM78" i="2"/>
  <c r="EL78" i="2"/>
  <c r="EK78" i="2"/>
  <c r="EJ78" i="2"/>
  <c r="EI78" i="2"/>
  <c r="EH78" i="2"/>
  <c r="EG78" i="2"/>
  <c r="EF78" i="2"/>
  <c r="EE78" i="2"/>
  <c r="ED78" i="2"/>
  <c r="EC78" i="2"/>
  <c r="EB78" i="2"/>
  <c r="EA78" i="2"/>
  <c r="DZ78" i="2"/>
  <c r="DY78" i="2"/>
  <c r="DX78" i="2"/>
  <c r="DV78" i="2"/>
  <c r="DM78" i="2"/>
  <c r="DM75" i="2" s="1"/>
  <c r="DM73" i="2" s="1"/>
  <c r="DC78" i="2"/>
  <c r="CS78" i="2"/>
  <c r="CS75" i="2" s="1"/>
  <c r="CS73" i="2" s="1"/>
  <c r="CI78" i="2"/>
  <c r="CI75" i="2" s="1"/>
  <c r="CI73" i="2" s="1"/>
  <c r="BO75" i="2"/>
  <c r="BO73" i="2" s="1"/>
  <c r="D78" i="2"/>
  <c r="EO77" i="2"/>
  <c r="EN77" i="2"/>
  <c r="EM77" i="2"/>
  <c r="EL77" i="2"/>
  <c r="EK77" i="2"/>
  <c r="EJ77" i="2"/>
  <c r="EI77" i="2"/>
  <c r="EH77" i="2"/>
  <c r="EF77" i="2"/>
  <c r="EE77" i="2"/>
  <c r="EC77" i="2"/>
  <c r="EB77" i="2"/>
  <c r="EA77" i="2"/>
  <c r="DZ77" i="2"/>
  <c r="DY77" i="2"/>
  <c r="DX77" i="2"/>
  <c r="DV77" i="2"/>
  <c r="EO76" i="2"/>
  <c r="EN76" i="2"/>
  <c r="EM76" i="2"/>
  <c r="EL76" i="2"/>
  <c r="EK76" i="2"/>
  <c r="EJ76" i="2"/>
  <c r="EI76" i="2"/>
  <c r="EH76" i="2"/>
  <c r="EF76" i="2"/>
  <c r="EE76" i="2"/>
  <c r="EC76" i="2"/>
  <c r="EB76" i="2"/>
  <c r="EA76" i="2"/>
  <c r="DZ76" i="2"/>
  <c r="DY76" i="2"/>
  <c r="DX76" i="2"/>
  <c r="DV76" i="2"/>
  <c r="DC76" i="2"/>
  <c r="D76" i="2"/>
  <c r="DU75" i="2"/>
  <c r="DU73" i="2" s="1"/>
  <c r="DT75" i="2"/>
  <c r="DT73" i="2" s="1"/>
  <c r="DS75" i="2"/>
  <c r="DR75" i="2"/>
  <c r="DQ75" i="2"/>
  <c r="DQ73" i="2" s="1"/>
  <c r="DP75" i="2"/>
  <c r="DP73" i="2" s="1"/>
  <c r="DO75" i="2"/>
  <c r="DO73" i="2" s="1"/>
  <c r="DN75" i="2"/>
  <c r="DN73" i="2" s="1"/>
  <c r="DL75" i="2"/>
  <c r="DL73" i="2" s="1"/>
  <c r="DK75" i="2"/>
  <c r="DJ75" i="2"/>
  <c r="DJ73" i="2" s="1"/>
  <c r="DI75" i="2"/>
  <c r="DI73" i="2" s="1"/>
  <c r="DH75" i="2"/>
  <c r="DH73" i="2" s="1"/>
  <c r="DG75" i="2"/>
  <c r="DG73" i="2" s="1"/>
  <c r="DF75" i="2"/>
  <c r="DF73" i="2" s="1"/>
  <c r="DE75" i="2"/>
  <c r="DE73" i="2" s="1"/>
  <c r="DD75" i="2"/>
  <c r="DD73" i="2" s="1"/>
  <c r="DB75" i="2"/>
  <c r="DB73" i="2" s="1"/>
  <c r="DA75" i="2"/>
  <c r="DA73" i="2" s="1"/>
  <c r="CZ75" i="2"/>
  <c r="CZ73" i="2" s="1"/>
  <c r="CY75" i="2"/>
  <c r="CY73" i="2" s="1"/>
  <c r="CX75" i="2"/>
  <c r="CX73" i="2" s="1"/>
  <c r="CW75" i="2"/>
  <c r="CW73" i="2" s="1"/>
  <c r="CV75" i="2"/>
  <c r="CV73" i="2" s="1"/>
  <c r="CU75" i="2"/>
  <c r="CU73" i="2" s="1"/>
  <c r="CT75" i="2"/>
  <c r="CT73" i="2" s="1"/>
  <c r="CR75" i="2"/>
  <c r="CR73" i="2" s="1"/>
  <c r="CQ75" i="2"/>
  <c r="CQ73" i="2" s="1"/>
  <c r="CP75" i="2"/>
  <c r="CP73" i="2" s="1"/>
  <c r="CO75" i="2"/>
  <c r="CO73" i="2" s="1"/>
  <c r="CN75" i="2"/>
  <c r="CN73" i="2" s="1"/>
  <c r="CM75" i="2"/>
  <c r="CM73" i="2" s="1"/>
  <c r="CL75" i="2"/>
  <c r="CL73" i="2" s="1"/>
  <c r="CK75" i="2"/>
  <c r="CK73" i="2" s="1"/>
  <c r="CH75" i="2"/>
  <c r="CG75" i="2"/>
  <c r="CG73" i="2" s="1"/>
  <c r="CF75" i="2"/>
  <c r="CF73" i="2" s="1"/>
  <c r="CE75" i="2"/>
  <c r="CE73" i="2" s="1"/>
  <c r="CD75" i="2"/>
  <c r="CD73" i="2" s="1"/>
  <c r="CC75" i="2"/>
  <c r="CC73" i="2" s="1"/>
  <c r="CB75" i="2"/>
  <c r="CB73" i="2" s="1"/>
  <c r="CA75" i="2"/>
  <c r="CA73" i="2" s="1"/>
  <c r="BZ75" i="2"/>
  <c r="BZ73" i="2" s="1"/>
  <c r="BY75" i="2"/>
  <c r="BY73" i="2" s="1"/>
  <c r="BX75" i="2"/>
  <c r="BX73" i="2" s="1"/>
  <c r="BW75" i="2"/>
  <c r="BW73" i="2" s="1"/>
  <c r="BV75" i="2"/>
  <c r="BV73" i="2" s="1"/>
  <c r="BU75" i="2"/>
  <c r="BU73" i="2" s="1"/>
  <c r="BT75" i="2"/>
  <c r="BS75" i="2"/>
  <c r="BS73" i="2" s="1"/>
  <c r="BR75" i="2"/>
  <c r="BR73" i="2" s="1"/>
  <c r="BQ75" i="2"/>
  <c r="BQ73" i="2" s="1"/>
  <c r="BP75" i="2"/>
  <c r="BP73" i="2" s="1"/>
  <c r="BP72" i="2" s="1"/>
  <c r="BP22" i="2" s="1"/>
  <c r="BN75" i="2"/>
  <c r="BN73" i="2" s="1"/>
  <c r="BM75" i="2"/>
  <c r="BM73" i="2" s="1"/>
  <c r="BL75" i="2"/>
  <c r="BL73" i="2" s="1"/>
  <c r="BK75" i="2"/>
  <c r="BK73" i="2" s="1"/>
  <c r="BJ75" i="2"/>
  <c r="BJ73" i="2" s="1"/>
  <c r="BI75" i="2"/>
  <c r="BI73" i="2" s="1"/>
  <c r="BH75" i="2"/>
  <c r="BH73" i="2" s="1"/>
  <c r="BG75" i="2"/>
  <c r="BG73" i="2" s="1"/>
  <c r="BF75" i="2"/>
  <c r="BF73" i="2" s="1"/>
  <c r="BD75" i="2"/>
  <c r="BD73" i="2" s="1"/>
  <c r="BC75" i="2"/>
  <c r="BC73" i="2" s="1"/>
  <c r="BB75" i="2"/>
  <c r="BB73" i="2" s="1"/>
  <c r="BA75" i="2"/>
  <c r="BA73" i="2" s="1"/>
  <c r="AZ75" i="2"/>
  <c r="AZ73" i="2" s="1"/>
  <c r="AY75" i="2"/>
  <c r="AY73" i="2" s="1"/>
  <c r="AX75" i="2"/>
  <c r="AX73" i="2" s="1"/>
  <c r="AW75" i="2"/>
  <c r="AW73" i="2" s="1"/>
  <c r="AV75" i="2"/>
  <c r="AV73" i="2" s="1"/>
  <c r="AT75" i="2"/>
  <c r="AT73" i="2" s="1"/>
  <c r="AS75" i="2"/>
  <c r="AS73" i="2" s="1"/>
  <c r="AR75" i="2"/>
  <c r="AR73" i="2" s="1"/>
  <c r="AQ75" i="2"/>
  <c r="AQ73" i="2" s="1"/>
  <c r="AP75" i="2"/>
  <c r="AP73" i="2" s="1"/>
  <c r="AO75" i="2"/>
  <c r="AO73" i="2" s="1"/>
  <c r="AN75" i="2"/>
  <c r="AN73" i="2" s="1"/>
  <c r="AM75" i="2"/>
  <c r="AM73" i="2" s="1"/>
  <c r="AL75" i="2"/>
  <c r="AL73" i="2" s="1"/>
  <c r="AK75" i="2"/>
  <c r="AI75" i="2"/>
  <c r="AI73" i="2" s="1"/>
  <c r="AH75" i="2"/>
  <c r="AH73" i="2" s="1"/>
  <c r="AG75" i="2"/>
  <c r="AG73" i="2" s="1"/>
  <c r="AF75" i="2"/>
  <c r="AF73" i="2" s="1"/>
  <c r="AE75" i="2"/>
  <c r="AE73" i="2" s="1"/>
  <c r="AD75" i="2"/>
  <c r="AD73" i="2" s="1"/>
  <c r="AC75" i="2"/>
  <c r="AC73" i="2" s="1"/>
  <c r="AB75" i="2"/>
  <c r="AB73" i="2" s="1"/>
  <c r="AA75" i="2"/>
  <c r="AA73" i="2" s="1"/>
  <c r="Y75" i="2"/>
  <c r="Y73" i="2" s="1"/>
  <c r="X75" i="2"/>
  <c r="X73" i="2" s="1"/>
  <c r="W75" i="2"/>
  <c r="W73" i="2" s="1"/>
  <c r="V75" i="2"/>
  <c r="V73" i="2" s="1"/>
  <c r="U75" i="2"/>
  <c r="U73" i="2" s="1"/>
  <c r="T75" i="2"/>
  <c r="T73" i="2" s="1"/>
  <c r="S75" i="2"/>
  <c r="S73" i="2" s="1"/>
  <c r="R75" i="2"/>
  <c r="R73" i="2" s="1"/>
  <c r="Q75" i="2"/>
  <c r="Q73" i="2" s="1"/>
  <c r="O75" i="2"/>
  <c r="O73" i="2" s="1"/>
  <c r="N75" i="2"/>
  <c r="N73" i="2" s="1"/>
  <c r="M75" i="2"/>
  <c r="M73" i="2" s="1"/>
  <c r="L75" i="2"/>
  <c r="L73" i="2" s="1"/>
  <c r="K75" i="2"/>
  <c r="K73" i="2" s="1"/>
  <c r="J75" i="2"/>
  <c r="J73" i="2" s="1"/>
  <c r="I75" i="2"/>
  <c r="I73" i="2" s="1"/>
  <c r="H75" i="2"/>
  <c r="H73" i="2" s="1"/>
  <c r="G75" i="2"/>
  <c r="G73" i="2" s="1"/>
  <c r="DK73" i="2"/>
  <c r="CH73" i="2"/>
  <c r="BT73" i="2"/>
  <c r="AK73" i="2"/>
  <c r="EO71" i="2"/>
  <c r="EN71" i="2"/>
  <c r="EM71" i="2"/>
  <c r="EL71" i="2"/>
  <c r="EK71" i="2"/>
  <c r="EJ71" i="2"/>
  <c r="EI71" i="2"/>
  <c r="EH71" i="2"/>
  <c r="EF71" i="2"/>
  <c r="EE71" i="2"/>
  <c r="ED71" i="2"/>
  <c r="EC71" i="2"/>
  <c r="EB71" i="2"/>
  <c r="EA71" i="2"/>
  <c r="DZ71" i="2"/>
  <c r="DY71" i="2"/>
  <c r="DX71" i="2"/>
  <c r="DV71" i="2"/>
  <c r="E71" i="2"/>
  <c r="D71" i="2"/>
  <c r="DW71" i="2" s="1"/>
  <c r="EO70" i="2"/>
  <c r="EN70" i="2"/>
  <c r="EM70" i="2"/>
  <c r="EL70" i="2"/>
  <c r="EK70" i="2"/>
  <c r="EJ70" i="2"/>
  <c r="EI70" i="2"/>
  <c r="EH70" i="2"/>
  <c r="EF70" i="2"/>
  <c r="EE70" i="2"/>
  <c r="ED70" i="2"/>
  <c r="EC70" i="2"/>
  <c r="EB70" i="2"/>
  <c r="EA70" i="2"/>
  <c r="DZ70" i="2"/>
  <c r="DY70" i="2"/>
  <c r="DX70" i="2"/>
  <c r="DV70" i="2"/>
  <c r="E70" i="2"/>
  <c r="AK70" i="2" s="1"/>
  <c r="AK68" i="2" s="1"/>
  <c r="D70" i="2"/>
  <c r="AA70" i="2" s="1"/>
  <c r="AA68" i="2" s="1"/>
  <c r="EO69" i="2"/>
  <c r="EN69" i="2"/>
  <c r="EM69" i="2"/>
  <c r="EL69" i="2"/>
  <c r="EK69" i="2"/>
  <c r="EJ69" i="2"/>
  <c r="EJ68" i="2" s="1"/>
  <c r="EI69" i="2"/>
  <c r="EH69" i="2"/>
  <c r="EF69" i="2"/>
  <c r="EE69" i="2"/>
  <c r="ED69" i="2"/>
  <c r="EC69" i="2"/>
  <c r="EB69" i="2"/>
  <c r="EA69" i="2"/>
  <c r="DZ69" i="2"/>
  <c r="DY69" i="2"/>
  <c r="DX69" i="2"/>
  <c r="DV69" i="2"/>
  <c r="E69" i="2"/>
  <c r="BE69" i="2" s="1"/>
  <c r="EG69" i="2" s="1"/>
  <c r="D69" i="2"/>
  <c r="AU69" i="2" s="1"/>
  <c r="DU68" i="2"/>
  <c r="DT68" i="2"/>
  <c r="DS68" i="2"/>
  <c r="DR68" i="2"/>
  <c r="DQ68" i="2"/>
  <c r="DP68" i="2"/>
  <c r="DO68" i="2"/>
  <c r="DN68" i="2"/>
  <c r="DM68" i="2"/>
  <c r="DL68" i="2"/>
  <c r="DK68" i="2"/>
  <c r="DJ68" i="2"/>
  <c r="DI68" i="2"/>
  <c r="DH68" i="2"/>
  <c r="DG68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CA68" i="2"/>
  <c r="BZ68" i="2"/>
  <c r="BY68" i="2"/>
  <c r="BX68" i="2"/>
  <c r="BW68" i="2"/>
  <c r="BV68" i="2"/>
  <c r="BU68" i="2"/>
  <c r="BT68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G68" i="2"/>
  <c r="BF68" i="2"/>
  <c r="BD68" i="2"/>
  <c r="BC68" i="2"/>
  <c r="BB68" i="2"/>
  <c r="BA68" i="2"/>
  <c r="AZ68" i="2"/>
  <c r="AY68" i="2"/>
  <c r="AX68" i="2"/>
  <c r="AW68" i="2"/>
  <c r="AV68" i="2"/>
  <c r="AT68" i="2"/>
  <c r="AS68" i="2"/>
  <c r="AR68" i="2"/>
  <c r="AQ68" i="2"/>
  <c r="AP68" i="2"/>
  <c r="AO68" i="2"/>
  <c r="AN68" i="2"/>
  <c r="AM68" i="2"/>
  <c r="AL68" i="2"/>
  <c r="AJ68" i="2"/>
  <c r="AI68" i="2"/>
  <c r="AH68" i="2"/>
  <c r="AG68" i="2"/>
  <c r="AF68" i="2"/>
  <c r="AE68" i="2"/>
  <c r="AD68" i="2"/>
  <c r="AC68" i="2"/>
  <c r="AB68" i="2"/>
  <c r="Z68" i="2"/>
  <c r="Y68" i="2"/>
  <c r="X68" i="2"/>
  <c r="W68" i="2"/>
  <c r="V68" i="2"/>
  <c r="U68" i="2"/>
  <c r="T68" i="2"/>
  <c r="S68" i="2"/>
  <c r="R68" i="2"/>
  <c r="P68" i="2"/>
  <c r="O68" i="2"/>
  <c r="N68" i="2"/>
  <c r="M68" i="2"/>
  <c r="L68" i="2"/>
  <c r="K68" i="2"/>
  <c r="J68" i="2"/>
  <c r="I68" i="2"/>
  <c r="H68" i="2"/>
  <c r="F68" i="2"/>
  <c r="EO63" i="2"/>
  <c r="EN63" i="2"/>
  <c r="EM63" i="2"/>
  <c r="EL63" i="2"/>
  <c r="EK63" i="2"/>
  <c r="EJ63" i="2"/>
  <c r="EI63" i="2"/>
  <c r="EH63" i="2"/>
  <c r="EG63" i="2"/>
  <c r="EF63" i="2"/>
  <c r="EE63" i="2"/>
  <c r="ED63" i="2"/>
  <c r="EC63" i="2"/>
  <c r="EB63" i="2"/>
  <c r="EA63" i="2"/>
  <c r="DZ63" i="2"/>
  <c r="DY63" i="2"/>
  <c r="DX63" i="2"/>
  <c r="DW63" i="2"/>
  <c r="DV63" i="2"/>
  <c r="DU63" i="2"/>
  <c r="DT63" i="2"/>
  <c r="DS63" i="2"/>
  <c r="DR63" i="2"/>
  <c r="DQ63" i="2"/>
  <c r="DP63" i="2"/>
  <c r="DO63" i="2"/>
  <c r="DN63" i="2"/>
  <c r="DM63" i="2"/>
  <c r="DL63" i="2"/>
  <c r="DK63" i="2"/>
  <c r="DJ63" i="2"/>
  <c r="DI63" i="2"/>
  <c r="DH63" i="2"/>
  <c r="DG63" i="2"/>
  <c r="DF63" i="2"/>
  <c r="DF62" i="2" s="1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S62" i="2" s="1"/>
  <c r="AR63" i="2"/>
  <c r="AR62" i="2" s="1"/>
  <c r="AQ63" i="2"/>
  <c r="AQ62" i="2" s="1"/>
  <c r="AP63" i="2"/>
  <c r="AP62" i="2" s="1"/>
  <c r="AO63" i="2"/>
  <c r="AO62" i="2" s="1"/>
  <c r="AN63" i="2"/>
  <c r="AN62" i="2" s="1"/>
  <c r="AM63" i="2"/>
  <c r="AM62" i="2" s="1"/>
  <c r="AL63" i="2"/>
  <c r="AL62" i="2" s="1"/>
  <c r="AK63" i="2"/>
  <c r="AJ63" i="2"/>
  <c r="AI63" i="2"/>
  <c r="AH63" i="2"/>
  <c r="AG63" i="2"/>
  <c r="AF63" i="2"/>
  <c r="AE63" i="2"/>
  <c r="AD63" i="2"/>
  <c r="AC63" i="2"/>
  <c r="AB63" i="2"/>
  <c r="AA63" i="2"/>
  <c r="Z63" i="2"/>
  <c r="Z62" i="2" s="1"/>
  <c r="Y63" i="2"/>
  <c r="Y62" i="2" s="1"/>
  <c r="X63" i="2"/>
  <c r="W63" i="2"/>
  <c r="V63" i="2"/>
  <c r="V62" i="2" s="1"/>
  <c r="U63" i="2"/>
  <c r="U62" i="2" s="1"/>
  <c r="T63" i="2"/>
  <c r="S63" i="2"/>
  <c r="R63" i="2"/>
  <c r="R62" i="2" s="1"/>
  <c r="Q63" i="2"/>
  <c r="P63" i="2"/>
  <c r="O63" i="2"/>
  <c r="N63" i="2"/>
  <c r="M63" i="2"/>
  <c r="L63" i="2"/>
  <c r="K63" i="2"/>
  <c r="J63" i="2"/>
  <c r="I63" i="2"/>
  <c r="H63" i="2"/>
  <c r="G63" i="2"/>
  <c r="F63" i="2"/>
  <c r="F62" i="2" s="1"/>
  <c r="E63" i="2"/>
  <c r="D63" i="2"/>
  <c r="EO58" i="2"/>
  <c r="EN58" i="2"/>
  <c r="EM58" i="2"/>
  <c r="EL58" i="2"/>
  <c r="EK58" i="2"/>
  <c r="EJ58" i="2"/>
  <c r="EI58" i="2"/>
  <c r="EH58" i="2"/>
  <c r="EG58" i="2"/>
  <c r="EF58" i="2"/>
  <c r="EE58" i="2"/>
  <c r="ED58" i="2"/>
  <c r="EC58" i="2"/>
  <c r="EB58" i="2"/>
  <c r="EA58" i="2"/>
  <c r="DZ58" i="2"/>
  <c r="DY58" i="2"/>
  <c r="DX58" i="2"/>
  <c r="DW58" i="2"/>
  <c r="DV58" i="2"/>
  <c r="DU58" i="2"/>
  <c r="DT58" i="2"/>
  <c r="DS58" i="2"/>
  <c r="DR58" i="2"/>
  <c r="DQ58" i="2"/>
  <c r="DP58" i="2"/>
  <c r="DO58" i="2"/>
  <c r="DN58" i="2"/>
  <c r="DM58" i="2"/>
  <c r="DL58" i="2"/>
  <c r="DK58" i="2"/>
  <c r="DJ58" i="2"/>
  <c r="DI58" i="2"/>
  <c r="DH58" i="2"/>
  <c r="DG58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EO54" i="2"/>
  <c r="EN54" i="2"/>
  <c r="EM54" i="2"/>
  <c r="EM53" i="2" s="1"/>
  <c r="EL54" i="2"/>
  <c r="EL53" i="2" s="1"/>
  <c r="EK54" i="2"/>
  <c r="EJ54" i="2"/>
  <c r="EI54" i="2"/>
  <c r="EI53" i="2" s="1"/>
  <c r="EH54" i="2"/>
  <c r="EH53" i="2" s="1"/>
  <c r="EG54" i="2"/>
  <c r="EF54" i="2"/>
  <c r="EE54" i="2"/>
  <c r="EE53" i="2" s="1"/>
  <c r="ED54" i="2"/>
  <c r="ED53" i="2" s="1"/>
  <c r="EC54" i="2"/>
  <c r="EB54" i="2"/>
  <c r="EA54" i="2"/>
  <c r="EA53" i="2" s="1"/>
  <c r="DZ54" i="2"/>
  <c r="DZ53" i="2" s="1"/>
  <c r="DY54" i="2"/>
  <c r="DX54" i="2"/>
  <c r="DW54" i="2"/>
  <c r="DW53" i="2" s="1"/>
  <c r="DV54" i="2"/>
  <c r="DV53" i="2" s="1"/>
  <c r="DU54" i="2"/>
  <c r="DT54" i="2"/>
  <c r="DS54" i="2"/>
  <c r="DS53" i="2" s="1"/>
  <c r="DR54" i="2"/>
  <c r="DR53" i="2" s="1"/>
  <c r="DQ54" i="2"/>
  <c r="DP54" i="2"/>
  <c r="DO54" i="2"/>
  <c r="DO53" i="2" s="1"/>
  <c r="DN54" i="2"/>
  <c r="DN53" i="2" s="1"/>
  <c r="DM54" i="2"/>
  <c r="DL54" i="2"/>
  <c r="DK54" i="2"/>
  <c r="DK53" i="2" s="1"/>
  <c r="DJ54" i="2"/>
  <c r="DJ53" i="2" s="1"/>
  <c r="DI54" i="2"/>
  <c r="DH54" i="2"/>
  <c r="DG54" i="2"/>
  <c r="DG53" i="2" s="1"/>
  <c r="DF54" i="2"/>
  <c r="DF53" i="2" s="1"/>
  <c r="DE54" i="2"/>
  <c r="DD54" i="2"/>
  <c r="DC54" i="2"/>
  <c r="DC53" i="2" s="1"/>
  <c r="DB54" i="2"/>
  <c r="DB53" i="2" s="1"/>
  <c r="DA54" i="2"/>
  <c r="CZ54" i="2"/>
  <c r="CY54" i="2"/>
  <c r="CY53" i="2" s="1"/>
  <c r="CX54" i="2"/>
  <c r="CX53" i="2" s="1"/>
  <c r="CW54" i="2"/>
  <c r="CV54" i="2"/>
  <c r="CU54" i="2"/>
  <c r="CU53" i="2" s="1"/>
  <c r="CT54" i="2"/>
  <c r="CT53" i="2" s="1"/>
  <c r="CS54" i="2"/>
  <c r="CR54" i="2"/>
  <c r="CQ54" i="2"/>
  <c r="CQ53" i="2" s="1"/>
  <c r="CP54" i="2"/>
  <c r="CP53" i="2" s="1"/>
  <c r="CO54" i="2"/>
  <c r="CN54" i="2"/>
  <c r="CM54" i="2"/>
  <c r="CM53" i="2" s="1"/>
  <c r="CL54" i="2"/>
  <c r="CL53" i="2" s="1"/>
  <c r="CK54" i="2"/>
  <c r="CJ54" i="2"/>
  <c r="CI54" i="2"/>
  <c r="CI53" i="2" s="1"/>
  <c r="CH54" i="2"/>
  <c r="CH53" i="2" s="1"/>
  <c r="CG54" i="2"/>
  <c r="CF54" i="2"/>
  <c r="CE54" i="2"/>
  <c r="CE53" i="2" s="1"/>
  <c r="CD54" i="2"/>
  <c r="CD53" i="2" s="1"/>
  <c r="CC54" i="2"/>
  <c r="CB54" i="2"/>
  <c r="CA54" i="2"/>
  <c r="CA53" i="2" s="1"/>
  <c r="BZ54" i="2"/>
  <c r="BZ53" i="2" s="1"/>
  <c r="BY54" i="2"/>
  <c r="BX54" i="2"/>
  <c r="BW54" i="2"/>
  <c r="BW53" i="2" s="1"/>
  <c r="BV54" i="2"/>
  <c r="BV53" i="2" s="1"/>
  <c r="BU54" i="2"/>
  <c r="BT54" i="2"/>
  <c r="BS54" i="2"/>
  <c r="BS53" i="2" s="1"/>
  <c r="BR54" i="2"/>
  <c r="BR53" i="2" s="1"/>
  <c r="BQ54" i="2"/>
  <c r="BP54" i="2"/>
  <c r="BO54" i="2"/>
  <c r="BO53" i="2" s="1"/>
  <c r="BN54" i="2"/>
  <c r="BN53" i="2" s="1"/>
  <c r="BM54" i="2"/>
  <c r="BL54" i="2"/>
  <c r="BK54" i="2"/>
  <c r="BK53" i="2" s="1"/>
  <c r="BJ54" i="2"/>
  <c r="BJ53" i="2" s="1"/>
  <c r="BI54" i="2"/>
  <c r="BH54" i="2"/>
  <c r="BG54" i="2"/>
  <c r="BG53" i="2" s="1"/>
  <c r="BF54" i="2"/>
  <c r="BF53" i="2" s="1"/>
  <c r="BE54" i="2"/>
  <c r="BD54" i="2"/>
  <c r="BC54" i="2"/>
  <c r="BC53" i="2" s="1"/>
  <c r="BB54" i="2"/>
  <c r="BB53" i="2" s="1"/>
  <c r="BA54" i="2"/>
  <c r="AZ54" i="2"/>
  <c r="AY54" i="2"/>
  <c r="AY53" i="2" s="1"/>
  <c r="AX54" i="2"/>
  <c r="AX53" i="2" s="1"/>
  <c r="AW54" i="2"/>
  <c r="AV54" i="2"/>
  <c r="AU54" i="2"/>
  <c r="AU53" i="2" s="1"/>
  <c r="AT54" i="2"/>
  <c r="AT53" i="2" s="1"/>
  <c r="AS54" i="2"/>
  <c r="AR54" i="2"/>
  <c r="AQ54" i="2"/>
  <c r="AQ53" i="2" s="1"/>
  <c r="AP54" i="2"/>
  <c r="AP53" i="2" s="1"/>
  <c r="AO54" i="2"/>
  <c r="AN54" i="2"/>
  <c r="AM54" i="2"/>
  <c r="AM53" i="2" s="1"/>
  <c r="AL54" i="2"/>
  <c r="AL53" i="2" s="1"/>
  <c r="AK54" i="2"/>
  <c r="AJ54" i="2"/>
  <c r="AI54" i="2"/>
  <c r="AI53" i="2" s="1"/>
  <c r="AH54" i="2"/>
  <c r="AH53" i="2" s="1"/>
  <c r="AG54" i="2"/>
  <c r="AF54" i="2"/>
  <c r="AE54" i="2"/>
  <c r="AE53" i="2" s="1"/>
  <c r="AD54" i="2"/>
  <c r="AD53" i="2" s="1"/>
  <c r="AC54" i="2"/>
  <c r="AB54" i="2"/>
  <c r="AA54" i="2"/>
  <c r="AA53" i="2" s="1"/>
  <c r="Z54" i="2"/>
  <c r="Z53" i="2" s="1"/>
  <c r="Y54" i="2"/>
  <c r="X54" i="2"/>
  <c r="W54" i="2"/>
  <c r="W53" i="2" s="1"/>
  <c r="V54" i="2"/>
  <c r="V53" i="2" s="1"/>
  <c r="U54" i="2"/>
  <c r="T54" i="2"/>
  <c r="S54" i="2"/>
  <c r="S53" i="2" s="1"/>
  <c r="R54" i="2"/>
  <c r="R53" i="2" s="1"/>
  <c r="Q54" i="2"/>
  <c r="P54" i="2"/>
  <c r="O54" i="2"/>
  <c r="O53" i="2" s="1"/>
  <c r="N54" i="2"/>
  <c r="N53" i="2" s="1"/>
  <c r="M54" i="2"/>
  <c r="L54" i="2"/>
  <c r="K54" i="2"/>
  <c r="K53" i="2" s="1"/>
  <c r="J54" i="2"/>
  <c r="J53" i="2" s="1"/>
  <c r="I54" i="2"/>
  <c r="H54" i="2"/>
  <c r="G54" i="2"/>
  <c r="G53" i="2" s="1"/>
  <c r="F54" i="2"/>
  <c r="F53" i="2" s="1"/>
  <c r="E54" i="2"/>
  <c r="D54" i="2"/>
  <c r="EO53" i="2"/>
  <c r="EN53" i="2"/>
  <c r="EK53" i="2"/>
  <c r="EJ53" i="2"/>
  <c r="EG53" i="2"/>
  <c r="EF53" i="2"/>
  <c r="EC53" i="2"/>
  <c r="EB53" i="2"/>
  <c r="DY53" i="2"/>
  <c r="DX53" i="2"/>
  <c r="DU53" i="2"/>
  <c r="DT53" i="2"/>
  <c r="DQ53" i="2"/>
  <c r="DP53" i="2"/>
  <c r="DM53" i="2"/>
  <c r="DL53" i="2"/>
  <c r="DI53" i="2"/>
  <c r="DH53" i="2"/>
  <c r="DE53" i="2"/>
  <c r="DD53" i="2"/>
  <c r="DA53" i="2"/>
  <c r="CZ53" i="2"/>
  <c r="CW53" i="2"/>
  <c r="CV53" i="2"/>
  <c r="CS53" i="2"/>
  <c r="CR53" i="2"/>
  <c r="CO53" i="2"/>
  <c r="CN53" i="2"/>
  <c r="CK53" i="2"/>
  <c r="CJ53" i="2"/>
  <c r="CG53" i="2"/>
  <c r="CF53" i="2"/>
  <c r="CC53" i="2"/>
  <c r="CB53" i="2"/>
  <c r="BY53" i="2"/>
  <c r="BX53" i="2"/>
  <c r="BU53" i="2"/>
  <c r="BT53" i="2"/>
  <c r="BQ53" i="2"/>
  <c r="BP53" i="2"/>
  <c r="BM53" i="2"/>
  <c r="BL53" i="2"/>
  <c r="BI53" i="2"/>
  <c r="BH53" i="2"/>
  <c r="BE53" i="2"/>
  <c r="BD53" i="2"/>
  <c r="BA53" i="2"/>
  <c r="AZ53" i="2"/>
  <c r="AW53" i="2"/>
  <c r="AV53" i="2"/>
  <c r="AS53" i="2"/>
  <c r="AR53" i="2"/>
  <c r="AO53" i="2"/>
  <c r="AN53" i="2"/>
  <c r="AK53" i="2"/>
  <c r="AJ53" i="2"/>
  <c r="AG53" i="2"/>
  <c r="AF53" i="2"/>
  <c r="AC53" i="2"/>
  <c r="AB53" i="2"/>
  <c r="Y53" i="2"/>
  <c r="X53" i="2"/>
  <c r="U53" i="2"/>
  <c r="T53" i="2"/>
  <c r="Q53" i="2"/>
  <c r="P53" i="2"/>
  <c r="M53" i="2"/>
  <c r="L53" i="2"/>
  <c r="I53" i="2"/>
  <c r="H53" i="2"/>
  <c r="E53" i="2"/>
  <c r="D53" i="2"/>
  <c r="EO52" i="2"/>
  <c r="EO51" i="2" s="1"/>
  <c r="EO49" i="2" s="1"/>
  <c r="EN52" i="2"/>
  <c r="EM52" i="2"/>
  <c r="EM51" i="2" s="1"/>
  <c r="EM49" i="2" s="1"/>
  <c r="EL52" i="2"/>
  <c r="EL51" i="2" s="1"/>
  <c r="EL49" i="2" s="1"/>
  <c r="EK52" i="2"/>
  <c r="EK51" i="2" s="1"/>
  <c r="EK49" i="2" s="1"/>
  <c r="EJ52" i="2"/>
  <c r="EI52" i="2"/>
  <c r="EI51" i="2" s="1"/>
  <c r="EI49" i="2" s="1"/>
  <c r="EH52" i="2"/>
  <c r="EH51" i="2" s="1"/>
  <c r="EF52" i="2"/>
  <c r="EF51" i="2" s="1"/>
  <c r="EF49" i="2" s="1"/>
  <c r="EE52" i="2"/>
  <c r="EE51" i="2" s="1"/>
  <c r="EE49" i="2" s="1"/>
  <c r="ED52" i="2"/>
  <c r="ED51" i="2" s="1"/>
  <c r="ED49" i="2" s="1"/>
  <c r="EC52" i="2"/>
  <c r="EC51" i="2" s="1"/>
  <c r="EC49" i="2" s="1"/>
  <c r="EB52" i="2"/>
  <c r="EB51" i="2" s="1"/>
  <c r="EB49" i="2" s="1"/>
  <c r="EA52" i="2"/>
  <c r="EA51" i="2" s="1"/>
  <c r="EA49" i="2" s="1"/>
  <c r="DZ52" i="2"/>
  <c r="DZ51" i="2" s="1"/>
  <c r="DZ49" i="2" s="1"/>
  <c r="DY52" i="2"/>
  <c r="DY51" i="2" s="1"/>
  <c r="DY49" i="2" s="1"/>
  <c r="DX52" i="2"/>
  <c r="DX51" i="2" s="1"/>
  <c r="DX49" i="2" s="1"/>
  <c r="DV52" i="2"/>
  <c r="DV51" i="2" s="1"/>
  <c r="DV49" i="2" s="1"/>
  <c r="AK52" i="2"/>
  <c r="AK51" i="2" s="1"/>
  <c r="AK49" i="2" s="1"/>
  <c r="E52" i="2"/>
  <c r="D52" i="2"/>
  <c r="AA52" i="2" s="1"/>
  <c r="AA51" i="2" s="1"/>
  <c r="AA49" i="2" s="1"/>
  <c r="EN51" i="2"/>
  <c r="EN49" i="2" s="1"/>
  <c r="EJ51" i="2"/>
  <c r="EJ49" i="2" s="1"/>
  <c r="DU51" i="2"/>
  <c r="DU49" i="2" s="1"/>
  <c r="DT51" i="2"/>
  <c r="DT49" i="2" s="1"/>
  <c r="DS51" i="2"/>
  <c r="DS49" i="2" s="1"/>
  <c r="DR51" i="2"/>
  <c r="DR49" i="2" s="1"/>
  <c r="DQ51" i="2"/>
  <c r="DP51" i="2"/>
  <c r="DP49" i="2" s="1"/>
  <c r="DO51" i="2"/>
  <c r="DN51" i="2"/>
  <c r="DN49" i="2" s="1"/>
  <c r="DM51" i="2"/>
  <c r="DM49" i="2" s="1"/>
  <c r="DL51" i="2"/>
  <c r="DL49" i="2" s="1"/>
  <c r="DK51" i="2"/>
  <c r="DK49" i="2" s="1"/>
  <c r="DJ51" i="2"/>
  <c r="DJ49" i="2" s="1"/>
  <c r="DI51" i="2"/>
  <c r="DH51" i="2"/>
  <c r="DH49" i="2" s="1"/>
  <c r="DG51" i="2"/>
  <c r="DF51" i="2"/>
  <c r="DF49" i="2" s="1"/>
  <c r="DE51" i="2"/>
  <c r="DE49" i="2" s="1"/>
  <c r="DD51" i="2"/>
  <c r="DD49" i="2" s="1"/>
  <c r="DC51" i="2"/>
  <c r="DC49" i="2" s="1"/>
  <c r="DB51" i="2"/>
  <c r="DB49" i="2" s="1"/>
  <c r="DA51" i="2"/>
  <c r="CZ51" i="2"/>
  <c r="CZ49" i="2" s="1"/>
  <c r="CY51" i="2"/>
  <c r="CX51" i="2"/>
  <c r="CX49" i="2" s="1"/>
  <c r="CW51" i="2"/>
  <c r="CW49" i="2" s="1"/>
  <c r="CV51" i="2"/>
  <c r="CV49" i="2" s="1"/>
  <c r="CU51" i="2"/>
  <c r="CU49" i="2" s="1"/>
  <c r="CT51" i="2"/>
  <c r="CT49" i="2" s="1"/>
  <c r="CS51" i="2"/>
  <c r="CR51" i="2"/>
  <c r="CR49" i="2" s="1"/>
  <c r="CQ51" i="2"/>
  <c r="CP51" i="2"/>
  <c r="CP49" i="2" s="1"/>
  <c r="CO51" i="2"/>
  <c r="CO49" i="2" s="1"/>
  <c r="CN51" i="2"/>
  <c r="CN49" i="2" s="1"/>
  <c r="CM51" i="2"/>
  <c r="CM49" i="2" s="1"/>
  <c r="CL51" i="2"/>
  <c r="CL49" i="2" s="1"/>
  <c r="CK51" i="2"/>
  <c r="CJ51" i="2"/>
  <c r="CJ49" i="2" s="1"/>
  <c r="CI51" i="2"/>
  <c r="CH51" i="2"/>
  <c r="CH49" i="2" s="1"/>
  <c r="CG51" i="2"/>
  <c r="CG49" i="2" s="1"/>
  <c r="CF51" i="2"/>
  <c r="CF49" i="2" s="1"/>
  <c r="CE51" i="2"/>
  <c r="CE49" i="2" s="1"/>
  <c r="CD51" i="2"/>
  <c r="CD49" i="2" s="1"/>
  <c r="CC51" i="2"/>
  <c r="CB51" i="2"/>
  <c r="CB49" i="2" s="1"/>
  <c r="CA51" i="2"/>
  <c r="BZ51" i="2"/>
  <c r="BZ49" i="2" s="1"/>
  <c r="BY51" i="2"/>
  <c r="BY49" i="2" s="1"/>
  <c r="BX51" i="2"/>
  <c r="BX49" i="2" s="1"/>
  <c r="BW51" i="2"/>
  <c r="BW49" i="2" s="1"/>
  <c r="BV51" i="2"/>
  <c r="BV49" i="2" s="1"/>
  <c r="BU51" i="2"/>
  <c r="BT51" i="2"/>
  <c r="BT49" i="2" s="1"/>
  <c r="BS51" i="2"/>
  <c r="BR51" i="2"/>
  <c r="BR49" i="2" s="1"/>
  <c r="BQ51" i="2"/>
  <c r="BQ49" i="2" s="1"/>
  <c r="BP51" i="2"/>
  <c r="BP49" i="2" s="1"/>
  <c r="BO51" i="2"/>
  <c r="BO49" i="2" s="1"/>
  <c r="BN51" i="2"/>
  <c r="BN49" i="2" s="1"/>
  <c r="BM51" i="2"/>
  <c r="BL51" i="2"/>
  <c r="BL49" i="2" s="1"/>
  <c r="BK51" i="2"/>
  <c r="BJ51" i="2"/>
  <c r="BJ49" i="2" s="1"/>
  <c r="BI51" i="2"/>
  <c r="BI49" i="2" s="1"/>
  <c r="BH51" i="2"/>
  <c r="BH49" i="2" s="1"/>
  <c r="BG51" i="2"/>
  <c r="BG49" i="2" s="1"/>
  <c r="BF51" i="2"/>
  <c r="BF49" i="2" s="1"/>
  <c r="BE51" i="2"/>
  <c r="BD51" i="2"/>
  <c r="BD49" i="2" s="1"/>
  <c r="BC51" i="2"/>
  <c r="BB51" i="2"/>
  <c r="BB49" i="2" s="1"/>
  <c r="BA51" i="2"/>
  <c r="BA49" i="2" s="1"/>
  <c r="AZ51" i="2"/>
  <c r="AZ49" i="2" s="1"/>
  <c r="AY51" i="2"/>
  <c r="AY49" i="2" s="1"/>
  <c r="AX51" i="2"/>
  <c r="AX49" i="2" s="1"/>
  <c r="AW51" i="2"/>
  <c r="AV51" i="2"/>
  <c r="AV49" i="2" s="1"/>
  <c r="AU51" i="2"/>
  <c r="AT51" i="2"/>
  <c r="AT49" i="2" s="1"/>
  <c r="AS51" i="2"/>
  <c r="AS49" i="2" s="1"/>
  <c r="AR51" i="2"/>
  <c r="AR49" i="2" s="1"/>
  <c r="AQ51" i="2"/>
  <c r="AQ49" i="2" s="1"/>
  <c r="AP51" i="2"/>
  <c r="AP49" i="2" s="1"/>
  <c r="AO51" i="2"/>
  <c r="AN51" i="2"/>
  <c r="AN49" i="2" s="1"/>
  <c r="AM51" i="2"/>
  <c r="AL51" i="2"/>
  <c r="AL49" i="2" s="1"/>
  <c r="AJ51" i="2"/>
  <c r="AJ49" i="2" s="1"/>
  <c r="AI51" i="2"/>
  <c r="AI49" i="2" s="1"/>
  <c r="AH51" i="2"/>
  <c r="AH49" i="2" s="1"/>
  <c r="AG51" i="2"/>
  <c r="AG49" i="2" s="1"/>
  <c r="AF51" i="2"/>
  <c r="AE51" i="2"/>
  <c r="AE49" i="2" s="1"/>
  <c r="AD51" i="2"/>
  <c r="AC51" i="2"/>
  <c r="AC49" i="2" s="1"/>
  <c r="AB51" i="2"/>
  <c r="AB49" i="2" s="1"/>
  <c r="Z51" i="2"/>
  <c r="Z49" i="2" s="1"/>
  <c r="Y51" i="2"/>
  <c r="Y49" i="2" s="1"/>
  <c r="X51" i="2"/>
  <c r="X49" i="2" s="1"/>
  <c r="W51" i="2"/>
  <c r="V51" i="2"/>
  <c r="V49" i="2" s="1"/>
  <c r="U51" i="2"/>
  <c r="T51" i="2"/>
  <c r="T49" i="2" s="1"/>
  <c r="S51" i="2"/>
  <c r="S49" i="2" s="1"/>
  <c r="R51" i="2"/>
  <c r="R49" i="2" s="1"/>
  <c r="Q51" i="2"/>
  <c r="Q49" i="2" s="1"/>
  <c r="P51" i="2"/>
  <c r="P49" i="2" s="1"/>
  <c r="O51" i="2"/>
  <c r="N51" i="2"/>
  <c r="N49" i="2" s="1"/>
  <c r="M51" i="2"/>
  <c r="L51" i="2"/>
  <c r="L49" i="2" s="1"/>
  <c r="K51" i="2"/>
  <c r="K49" i="2" s="1"/>
  <c r="J51" i="2"/>
  <c r="J49" i="2" s="1"/>
  <c r="I51" i="2"/>
  <c r="I49" i="2" s="1"/>
  <c r="H51" i="2"/>
  <c r="H49" i="2" s="1"/>
  <c r="G51" i="2"/>
  <c r="F51" i="2"/>
  <c r="F49" i="2" s="1"/>
  <c r="E51" i="2"/>
  <c r="D51" i="2"/>
  <c r="D49" i="2" s="1"/>
  <c r="EH49" i="2"/>
  <c r="DQ49" i="2"/>
  <c r="DO49" i="2"/>
  <c r="DI49" i="2"/>
  <c r="DG49" i="2"/>
  <c r="DA49" i="2"/>
  <c r="CY49" i="2"/>
  <c r="CS49" i="2"/>
  <c r="CQ49" i="2"/>
  <c r="CK49" i="2"/>
  <c r="CI49" i="2"/>
  <c r="CC49" i="2"/>
  <c r="CA49" i="2"/>
  <c r="BU49" i="2"/>
  <c r="BS49" i="2"/>
  <c r="BM49" i="2"/>
  <c r="BK49" i="2"/>
  <c r="BE49" i="2"/>
  <c r="BC49" i="2"/>
  <c r="AW49" i="2"/>
  <c r="AU49" i="2"/>
  <c r="AO49" i="2"/>
  <c r="AM49" i="2"/>
  <c r="AF49" i="2"/>
  <c r="AD49" i="2"/>
  <c r="W49" i="2"/>
  <c r="U49" i="2"/>
  <c r="O49" i="2"/>
  <c r="M49" i="2"/>
  <c r="G49" i="2"/>
  <c r="E49" i="2"/>
  <c r="EO47" i="2"/>
  <c r="EO46" i="2" s="1"/>
  <c r="EN47" i="2"/>
  <c r="EN46" i="2" s="1"/>
  <c r="EM47" i="2"/>
  <c r="EM46" i="2" s="1"/>
  <c r="EL47" i="2"/>
  <c r="EL46" i="2" s="1"/>
  <c r="EK47" i="2"/>
  <c r="EK46" i="2" s="1"/>
  <c r="EJ47" i="2"/>
  <c r="EJ46" i="2" s="1"/>
  <c r="EI47" i="2"/>
  <c r="EI46" i="2" s="1"/>
  <c r="EH47" i="2"/>
  <c r="EH46" i="2" s="1"/>
  <c r="EG46" i="2"/>
  <c r="EF47" i="2"/>
  <c r="EF46" i="2" s="1"/>
  <c r="EE47" i="2"/>
  <c r="EE46" i="2" s="1"/>
  <c r="EA47" i="2"/>
  <c r="EA46" i="2" s="1"/>
  <c r="DZ47" i="2"/>
  <c r="DZ46" i="2" s="1"/>
  <c r="DY47" i="2"/>
  <c r="DY46" i="2" s="1"/>
  <c r="DX47" i="2"/>
  <c r="DX46" i="2" s="1"/>
  <c r="DV47" i="2"/>
  <c r="DV46" i="2" s="1"/>
  <c r="BN44" i="2"/>
  <c r="BM44" i="2"/>
  <c r="BL44" i="2"/>
  <c r="BJ44" i="2"/>
  <c r="BI44" i="2"/>
  <c r="BH44" i="2"/>
  <c r="BF44" i="2"/>
  <c r="BE44" i="2"/>
  <c r="BD44" i="2"/>
  <c r="BB44" i="2"/>
  <c r="BA44" i="2"/>
  <c r="AZ44" i="2"/>
  <c r="AX44" i="2"/>
  <c r="AW44" i="2"/>
  <c r="AV44" i="2"/>
  <c r="AS44" i="2"/>
  <c r="EO45" i="2"/>
  <c r="EN45" i="2"/>
  <c r="EM45" i="2"/>
  <c r="EL45" i="2"/>
  <c r="EK45" i="2"/>
  <c r="EJ45" i="2"/>
  <c r="EI45" i="2"/>
  <c r="EH45" i="2"/>
  <c r="EG45" i="2"/>
  <c r="EE45" i="2"/>
  <c r="ED45" i="2"/>
  <c r="ED44" i="2" s="1"/>
  <c r="EC45" i="2"/>
  <c r="EC44" i="2" s="1"/>
  <c r="EB45" i="2"/>
  <c r="EB44" i="2" s="1"/>
  <c r="EA45" i="2"/>
  <c r="DZ45" i="2"/>
  <c r="DY45" i="2"/>
  <c r="DX45" i="2"/>
  <c r="DW45" i="2"/>
  <c r="AT45" i="2"/>
  <c r="AJ45" i="2"/>
  <c r="Z45" i="2"/>
  <c r="Z44" i="2" s="1"/>
  <c r="D45" i="2"/>
  <c r="DV45" i="2" s="1"/>
  <c r="BK44" i="2"/>
  <c r="BG44" i="2"/>
  <c r="BC44" i="2"/>
  <c r="AY44" i="2"/>
  <c r="AU44" i="2"/>
  <c r="AO44" i="2"/>
  <c r="AN44" i="2"/>
  <c r="AM44" i="2"/>
  <c r="AL44" i="2"/>
  <c r="AK44" i="2"/>
  <c r="AI44" i="2"/>
  <c r="AH44" i="2"/>
  <c r="AG44" i="2"/>
  <c r="AF44" i="2"/>
  <c r="AE44" i="2"/>
  <c r="AD44" i="2"/>
  <c r="AC44" i="2"/>
  <c r="AB44" i="2"/>
  <c r="AA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O43" i="2"/>
  <c r="EN43" i="2"/>
  <c r="EM43" i="2"/>
  <c r="EL43" i="2"/>
  <c r="EK43" i="2"/>
  <c r="EJ43" i="2"/>
  <c r="EI43" i="2"/>
  <c r="EH43" i="2"/>
  <c r="EG43" i="2"/>
  <c r="EE43" i="2"/>
  <c r="EE41" i="2" s="1"/>
  <c r="ED43" i="2"/>
  <c r="EC43" i="2"/>
  <c r="EB43" i="2"/>
  <c r="EA43" i="2"/>
  <c r="DZ43" i="2"/>
  <c r="DY43" i="2"/>
  <c r="DX43" i="2"/>
  <c r="DW43" i="2"/>
  <c r="DV43" i="2"/>
  <c r="BD43" i="2"/>
  <c r="EF43" i="2" s="1"/>
  <c r="EO42" i="2"/>
  <c r="EN42" i="2"/>
  <c r="EN41" i="2" s="1"/>
  <c r="EM42" i="2"/>
  <c r="EL42" i="2"/>
  <c r="EL41" i="2" s="1"/>
  <c r="EK42" i="2"/>
  <c r="EK41" i="2" s="1"/>
  <c r="EJ42" i="2"/>
  <c r="EJ41" i="2" s="1"/>
  <c r="EI42" i="2"/>
  <c r="EI41" i="2" s="1"/>
  <c r="EH42" i="2"/>
  <c r="EH41" i="2" s="1"/>
  <c r="EG42" i="2"/>
  <c r="EG41" i="2" s="1"/>
  <c r="ED42" i="2"/>
  <c r="EC42" i="2"/>
  <c r="EB42" i="2"/>
  <c r="EA42" i="2"/>
  <c r="DZ42" i="2"/>
  <c r="DY42" i="2"/>
  <c r="DX42" i="2"/>
  <c r="DW42" i="2"/>
  <c r="BD42" i="2"/>
  <c r="AJ42" i="2"/>
  <c r="AJ41" i="2" s="1"/>
  <c r="Z42" i="2"/>
  <c r="EO41" i="2"/>
  <c r="DU41" i="2"/>
  <c r="DT41" i="2"/>
  <c r="DS41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C29" i="2" s="1"/>
  <c r="CB41" i="2"/>
  <c r="CB29" i="2" s="1"/>
  <c r="CA41" i="2"/>
  <c r="BZ41" i="2"/>
  <c r="BZ29" i="2" s="1"/>
  <c r="BY41" i="2"/>
  <c r="BX41" i="2"/>
  <c r="BW41" i="2"/>
  <c r="BW29" i="2" s="1"/>
  <c r="BV41" i="2"/>
  <c r="BV29" i="2" s="1"/>
  <c r="BU41" i="2"/>
  <c r="BT41" i="2"/>
  <c r="BS41" i="2"/>
  <c r="BR41" i="2"/>
  <c r="BR29" i="2" s="1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I41" i="2"/>
  <c r="AH41" i="2"/>
  <c r="AG41" i="2"/>
  <c r="AF41" i="2"/>
  <c r="AE41" i="2"/>
  <c r="AD41" i="2"/>
  <c r="AC41" i="2"/>
  <c r="AB41" i="2"/>
  <c r="AA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D41" i="2"/>
  <c r="EO40" i="2"/>
  <c r="EN40" i="2"/>
  <c r="EM40" i="2"/>
  <c r="EL40" i="2"/>
  <c r="EK40" i="2"/>
  <c r="EJ40" i="2"/>
  <c r="EI40" i="2"/>
  <c r="EH40" i="2"/>
  <c r="EG40" i="2"/>
  <c r="BD40" i="2"/>
  <c r="EF40" i="2" s="1"/>
  <c r="EO39" i="2"/>
  <c r="EK39" i="2"/>
  <c r="EJ39" i="2"/>
  <c r="EI39" i="2"/>
  <c r="EH39" i="2"/>
  <c r="EG39" i="2"/>
  <c r="BD39" i="2"/>
  <c r="EF39" i="2" s="1"/>
  <c r="EO38" i="2"/>
  <c r="EN38" i="2"/>
  <c r="EM38" i="2"/>
  <c r="EL38" i="2"/>
  <c r="EK38" i="2"/>
  <c r="EJ38" i="2"/>
  <c r="EI38" i="2"/>
  <c r="EH38" i="2"/>
  <c r="EF38" i="2"/>
  <c r="EE38" i="2"/>
  <c r="ED38" i="2"/>
  <c r="EC38" i="2"/>
  <c r="EB38" i="2"/>
  <c r="EA38" i="2"/>
  <c r="DZ38" i="2"/>
  <c r="DY38" i="2"/>
  <c r="DX38" i="2"/>
  <c r="AU38" i="2"/>
  <c r="DW38" i="2" s="1"/>
  <c r="BE38" i="2"/>
  <c r="EO37" i="2"/>
  <c r="EN37" i="2"/>
  <c r="EM37" i="2"/>
  <c r="EL37" i="2"/>
  <c r="EK37" i="2"/>
  <c r="EJ37" i="2"/>
  <c r="EI37" i="2"/>
  <c r="EH37" i="2"/>
  <c r="BE37" i="2"/>
  <c r="EG37" i="2" s="1"/>
  <c r="BD37" i="2"/>
  <c r="EF37" i="2" s="1"/>
  <c r="BC37" i="2"/>
  <c r="EE37" i="2" s="1"/>
  <c r="BB37" i="2"/>
  <c r="ED37" i="2" s="1"/>
  <c r="BA37" i="2"/>
  <c r="EC37" i="2" s="1"/>
  <c r="AZ37" i="2"/>
  <c r="EB37" i="2" s="1"/>
  <c r="AY37" i="2"/>
  <c r="EA37" i="2" s="1"/>
  <c r="AX37" i="2"/>
  <c r="AX30" i="2" s="1"/>
  <c r="AW37" i="2"/>
  <c r="AW30" i="2" s="1"/>
  <c r="AU37" i="2"/>
  <c r="EO36" i="2"/>
  <c r="EN36" i="2"/>
  <c r="EM36" i="2"/>
  <c r="EL36" i="2"/>
  <c r="EK36" i="2"/>
  <c r="EJ36" i="2"/>
  <c r="EI36" i="2"/>
  <c r="EH36" i="2"/>
  <c r="EF36" i="2"/>
  <c r="BE36" i="2"/>
  <c r="EG36" i="2" s="1"/>
  <c r="AU36" i="2"/>
  <c r="ED35" i="2"/>
  <c r="EC35" i="2"/>
  <c r="EB35" i="2"/>
  <c r="EA35" i="2"/>
  <c r="DZ35" i="2"/>
  <c r="DY35" i="2"/>
  <c r="DX35" i="2"/>
  <c r="DW35" i="2"/>
  <c r="AJ35" i="2"/>
  <c r="EF35" i="2" s="1"/>
  <c r="Z35" i="2"/>
  <c r="DV35" i="2" s="1"/>
  <c r="P35" i="2"/>
  <c r="F35" i="2"/>
  <c r="E35" i="2"/>
  <c r="D35" i="2"/>
  <c r="EO33" i="2"/>
  <c r="EN33" i="2"/>
  <c r="EM33" i="2"/>
  <c r="EL33" i="2"/>
  <c r="EK33" i="2"/>
  <c r="EJ33" i="2"/>
  <c r="EI33" i="2"/>
  <c r="EH33" i="2"/>
  <c r="EG33" i="2"/>
  <c r="ED33" i="2"/>
  <c r="EC33" i="2"/>
  <c r="EB33" i="2"/>
  <c r="EA33" i="2"/>
  <c r="DZ33" i="2"/>
  <c r="DY33" i="2"/>
  <c r="DX33" i="2"/>
  <c r="DW33" i="2"/>
  <c r="AJ33" i="2"/>
  <c r="EF33" i="2" s="1"/>
  <c r="Z33" i="2"/>
  <c r="D33" i="2" s="1"/>
  <c r="P33" i="2"/>
  <c r="F33" i="2"/>
  <c r="E33" i="2"/>
  <c r="EO31" i="2"/>
  <c r="EJ31" i="2"/>
  <c r="EI31" i="2"/>
  <c r="EH31" i="2"/>
  <c r="EG31" i="2"/>
  <c r="EE31" i="2"/>
  <c r="EA31" i="2"/>
  <c r="DZ31" i="2"/>
  <c r="DY31" i="2"/>
  <c r="DX31" i="2"/>
  <c r="DW31" i="2"/>
  <c r="DV31" i="2"/>
  <c r="DU30" i="2"/>
  <c r="DT30" i="2"/>
  <c r="DS30" i="2"/>
  <c r="DR30" i="2"/>
  <c r="DQ30" i="2"/>
  <c r="DP30" i="2"/>
  <c r="DO30" i="2"/>
  <c r="DN30" i="2"/>
  <c r="DM30" i="2"/>
  <c r="DL30" i="2"/>
  <c r="DK30" i="2"/>
  <c r="DJ30" i="2"/>
  <c r="DI30" i="2"/>
  <c r="DH30" i="2"/>
  <c r="DG30" i="2"/>
  <c r="DF30" i="2"/>
  <c r="DE30" i="2"/>
  <c r="DD30" i="2"/>
  <c r="DC30" i="2"/>
  <c r="DB30" i="2"/>
  <c r="DA30" i="2"/>
  <c r="CZ30" i="2"/>
  <c r="CY30" i="2"/>
  <c r="CX30" i="2"/>
  <c r="CW30" i="2"/>
  <c r="CV30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BX29" i="2"/>
  <c r="BM30" i="2"/>
  <c r="BL30" i="2"/>
  <c r="BK30" i="2"/>
  <c r="BJ30" i="2"/>
  <c r="BI30" i="2"/>
  <c r="BH30" i="2"/>
  <c r="BG30" i="2"/>
  <c r="BF30" i="2"/>
  <c r="BA30" i="2"/>
  <c r="AV30" i="2"/>
  <c r="AT30" i="2"/>
  <c r="AS30" i="2"/>
  <c r="AR30" i="2"/>
  <c r="AQ30" i="2"/>
  <c r="AP30" i="2"/>
  <c r="AO30" i="2"/>
  <c r="AN30" i="2"/>
  <c r="AM30" i="2"/>
  <c r="AL30" i="2"/>
  <c r="AK30" i="2"/>
  <c r="AI30" i="2"/>
  <c r="AH30" i="2"/>
  <c r="AG30" i="2"/>
  <c r="AF30" i="2"/>
  <c r="AE30" i="2"/>
  <c r="AD30" i="2"/>
  <c r="AC30" i="2"/>
  <c r="AB30" i="2"/>
  <c r="AA30" i="2"/>
  <c r="Y30" i="2"/>
  <c r="X30" i="2"/>
  <c r="W30" i="2"/>
  <c r="V30" i="2"/>
  <c r="U30" i="2"/>
  <c r="T30" i="2"/>
  <c r="S30" i="2"/>
  <c r="R30" i="2"/>
  <c r="Q30" i="2"/>
  <c r="O30" i="2"/>
  <c r="N30" i="2"/>
  <c r="M30" i="2"/>
  <c r="L30" i="2"/>
  <c r="K30" i="2"/>
  <c r="J30" i="2"/>
  <c r="I30" i="2"/>
  <c r="H30" i="2"/>
  <c r="G30" i="2"/>
  <c r="BS29" i="2"/>
  <c r="EI26" i="2"/>
  <c r="EA26" i="2"/>
  <c r="DS26" i="2"/>
  <c r="DR26" i="2"/>
  <c r="DO26" i="2"/>
  <c r="DN26" i="2"/>
  <c r="DK26" i="2"/>
  <c r="DJ26" i="2"/>
  <c r="DG26" i="2"/>
  <c r="DF26" i="2"/>
  <c r="DB26" i="2"/>
  <c r="DA26" i="2"/>
  <c r="CX26" i="2"/>
  <c r="CW26" i="2"/>
  <c r="CT26" i="2"/>
  <c r="CS26" i="2"/>
  <c r="CP26" i="2"/>
  <c r="CO26" i="2"/>
  <c r="CL26" i="2"/>
  <c r="CK26" i="2"/>
  <c r="BZ26" i="2"/>
  <c r="BV26" i="2"/>
  <c r="BJ26" i="2"/>
  <c r="BF26" i="2"/>
  <c r="AT26" i="2"/>
  <c r="AP26" i="2"/>
  <c r="AD26" i="2"/>
  <c r="Z26" i="2"/>
  <c r="N26" i="2"/>
  <c r="J26" i="2"/>
  <c r="D26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EO23" i="2"/>
  <c r="EM23" i="2"/>
  <c r="EK23" i="2"/>
  <c r="EI23" i="2"/>
  <c r="EH23" i="2"/>
  <c r="EG23" i="2"/>
  <c r="EE23" i="2"/>
  <c r="EC23" i="2"/>
  <c r="EA23" i="2"/>
  <c r="DZ23" i="2"/>
  <c r="DY23" i="2"/>
  <c r="DW23" i="2"/>
  <c r="DU23" i="2"/>
  <c r="DS23" i="2"/>
  <c r="DR23" i="2"/>
  <c r="DQ23" i="2"/>
  <c r="DO23" i="2"/>
  <c r="DM23" i="2"/>
  <c r="DK23" i="2"/>
  <c r="DJ23" i="2"/>
  <c r="DI23" i="2"/>
  <c r="DG23" i="2"/>
  <c r="DE23" i="2"/>
  <c r="DC23" i="2"/>
  <c r="DB23" i="2"/>
  <c r="DA23" i="2"/>
  <c r="CY23" i="2"/>
  <c r="CW23" i="2"/>
  <c r="CU23" i="2"/>
  <c r="CT23" i="2"/>
  <c r="CS23" i="2"/>
  <c r="CQ23" i="2"/>
  <c r="CO23" i="2"/>
  <c r="CM23" i="2"/>
  <c r="CL23" i="2"/>
  <c r="CK23" i="2"/>
  <c r="CI23" i="2"/>
  <c r="CG23" i="2"/>
  <c r="CE23" i="2"/>
  <c r="CD23" i="2"/>
  <c r="CC23" i="2"/>
  <c r="CA23" i="2"/>
  <c r="BV23" i="2"/>
  <c r="BR23" i="2"/>
  <c r="BL23" i="2"/>
  <c r="BF23" i="2"/>
  <c r="BB23" i="2"/>
  <c r="AV23" i="2"/>
  <c r="AP23" i="2"/>
  <c r="AL23" i="2"/>
  <c r="AF23" i="2"/>
  <c r="Z23" i="2"/>
  <c r="V23" i="2"/>
  <c r="P23" i="2"/>
  <c r="J23" i="2"/>
  <c r="F23" i="2"/>
  <c r="DS22" i="2"/>
  <c r="DR22" i="2"/>
  <c r="CF21" i="2"/>
  <c r="CE21" i="2"/>
  <c r="CD21" i="2"/>
  <c r="Q71" i="2" l="1"/>
  <c r="Q68" i="2" s="1"/>
  <c r="EG71" i="2"/>
  <c r="BX72" i="2"/>
  <c r="BX22" i="2" s="1"/>
  <c r="CF72" i="2"/>
  <c r="CF22" i="2" s="1"/>
  <c r="CV72" i="2"/>
  <c r="CV22" i="2" s="1"/>
  <c r="CZ72" i="2"/>
  <c r="CZ22" i="2" s="1"/>
  <c r="F87" i="2"/>
  <c r="AB87" i="2"/>
  <c r="AB72" i="2" s="1"/>
  <c r="AB22" i="2" s="1"/>
  <c r="AF87" i="2"/>
  <c r="AJ87" i="2"/>
  <c r="BF29" i="2"/>
  <c r="CJ29" i="2"/>
  <c r="CN29" i="2"/>
  <c r="CR29" i="2"/>
  <c r="CV29" i="2"/>
  <c r="CZ29" i="2"/>
  <c r="CZ28" i="2" s="1"/>
  <c r="CZ21" i="2" s="1"/>
  <c r="CZ20" i="2" s="1"/>
  <c r="DD29" i="2"/>
  <c r="DH29" i="2"/>
  <c r="DL29" i="2"/>
  <c r="DP29" i="2"/>
  <c r="DT29" i="2"/>
  <c r="D30" i="2"/>
  <c r="X62" i="2"/>
  <c r="AN72" i="2"/>
  <c r="AN22" i="2" s="1"/>
  <c r="DT72" i="2"/>
  <c r="DT22" i="2" s="1"/>
  <c r="AC87" i="2"/>
  <c r="AG87" i="2"/>
  <c r="AG72" i="2" s="1"/>
  <c r="AG22" i="2" s="1"/>
  <c r="AN87" i="2"/>
  <c r="AR87" i="2"/>
  <c r="AR72" i="2" s="1"/>
  <c r="AR22" i="2" s="1"/>
  <c r="AV87" i="2"/>
  <c r="AZ87" i="2"/>
  <c r="BD87" i="2"/>
  <c r="BH87" i="2"/>
  <c r="BL87" i="2"/>
  <c r="EJ87" i="2"/>
  <c r="EN87" i="2"/>
  <c r="BT72" i="2"/>
  <c r="BT22" i="2" s="1"/>
  <c r="CB72" i="2"/>
  <c r="CB22" i="2" s="1"/>
  <c r="CX72" i="2"/>
  <c r="CX22" i="2" s="1"/>
  <c r="W87" i="2"/>
  <c r="W72" i="2" s="1"/>
  <c r="W22" i="2" s="1"/>
  <c r="EK87" i="2"/>
  <c r="BJ62" i="2"/>
  <c r="CP62" i="2"/>
  <c r="CW72" i="2"/>
  <c r="CW22" i="2" s="1"/>
  <c r="BN72" i="2"/>
  <c r="BN22" i="2" s="1"/>
  <c r="DA72" i="2"/>
  <c r="DA22" i="2" s="1"/>
  <c r="ED75" i="2"/>
  <c r="ED73" i="2" s="1"/>
  <c r="R87" i="2"/>
  <c r="Z87" i="2"/>
  <c r="AI87" i="2"/>
  <c r="BL29" i="2"/>
  <c r="T62" i="2"/>
  <c r="BE68" i="2"/>
  <c r="BE62" i="2" s="1"/>
  <c r="BM72" i="2"/>
  <c r="BM22" i="2" s="1"/>
  <c r="I87" i="2"/>
  <c r="I72" i="2" s="1"/>
  <c r="I22" i="2" s="1"/>
  <c r="P87" i="2"/>
  <c r="U87" i="2"/>
  <c r="U72" i="2" s="1"/>
  <c r="U22" i="2" s="1"/>
  <c r="Y87" i="2"/>
  <c r="AD87" i="2"/>
  <c r="AD72" i="2" s="1"/>
  <c r="AD22" i="2" s="1"/>
  <c r="AH87" i="2"/>
  <c r="AM87" i="2"/>
  <c r="AM72" i="2" s="1"/>
  <c r="AM22" i="2" s="1"/>
  <c r="AQ87" i="2"/>
  <c r="AU87" i="2"/>
  <c r="AU72" i="2" s="1"/>
  <c r="AU22" i="2" s="1"/>
  <c r="AY87" i="2"/>
  <c r="BC87" i="2"/>
  <c r="BG87" i="2"/>
  <c r="BK87" i="2"/>
  <c r="BK72" i="2" s="1"/>
  <c r="BK22" i="2" s="1"/>
  <c r="EA93" i="2"/>
  <c r="EA87" i="2" s="1"/>
  <c r="EE93" i="2"/>
  <c r="EE87" i="2" s="1"/>
  <c r="EI93" i="2"/>
  <c r="EI87" i="2" s="1"/>
  <c r="Q87" i="2"/>
  <c r="AT62" i="2"/>
  <c r="CT72" i="2"/>
  <c r="CT22" i="2" s="1"/>
  <c r="DB72" i="2"/>
  <c r="DB22" i="2" s="1"/>
  <c r="K87" i="2"/>
  <c r="K72" i="2" s="1"/>
  <c r="K22" i="2" s="1"/>
  <c r="S87" i="2"/>
  <c r="BZ62" i="2"/>
  <c r="BZ28" i="2" s="1"/>
  <c r="BZ21" i="2" s="1"/>
  <c r="J87" i="2"/>
  <c r="J72" i="2" s="1"/>
  <c r="J22" i="2" s="1"/>
  <c r="V87" i="2"/>
  <c r="V72" i="2" s="1"/>
  <c r="V22" i="2" s="1"/>
  <c r="AE87" i="2"/>
  <c r="AE72" i="2" s="1"/>
  <c r="AE22" i="2" s="1"/>
  <c r="CP29" i="2"/>
  <c r="CX29" i="2"/>
  <c r="DJ29" i="2"/>
  <c r="AW29" i="2"/>
  <c r="EE44" i="2"/>
  <c r="S62" i="2"/>
  <c r="W62" i="2"/>
  <c r="BH72" i="2"/>
  <c r="BH22" i="2" s="1"/>
  <c r="BL72" i="2"/>
  <c r="BL22" i="2" s="1"/>
  <c r="BU72" i="2"/>
  <c r="BU22" i="2" s="1"/>
  <c r="CC72" i="2"/>
  <c r="CC22" i="2" s="1"/>
  <c r="CU72" i="2"/>
  <c r="CU22" i="2" s="1"/>
  <c r="CY72" i="2"/>
  <c r="CY22" i="2" s="1"/>
  <c r="DQ72" i="2"/>
  <c r="DQ22" i="2" s="1"/>
  <c r="H87" i="2"/>
  <c r="O87" i="2"/>
  <c r="O72" i="2" s="1"/>
  <c r="O22" i="2" s="1"/>
  <c r="T87" i="2"/>
  <c r="T72" i="2" s="1"/>
  <c r="T22" i="2" s="1"/>
  <c r="X87" i="2"/>
  <c r="AL87" i="2"/>
  <c r="AL72" i="2" s="1"/>
  <c r="AL22" i="2" s="1"/>
  <c r="AP87" i="2"/>
  <c r="AP72" i="2" s="1"/>
  <c r="AP22" i="2" s="1"/>
  <c r="AT87" i="2"/>
  <c r="AT72" i="2" s="1"/>
  <c r="AT22" i="2" s="1"/>
  <c r="AX87" i="2"/>
  <c r="AX72" i="2" s="1"/>
  <c r="AX22" i="2" s="1"/>
  <c r="BB87" i="2"/>
  <c r="BB72" i="2" s="1"/>
  <c r="BB22" i="2" s="1"/>
  <c r="BF87" i="2"/>
  <c r="BF72" i="2" s="1"/>
  <c r="BF22" i="2" s="1"/>
  <c r="BJ87" i="2"/>
  <c r="BJ72" i="2" s="1"/>
  <c r="BJ22" i="2" s="1"/>
  <c r="D87" i="2"/>
  <c r="EH93" i="2"/>
  <c r="EH87" i="2" s="1"/>
  <c r="EL93" i="2"/>
  <c r="EL87" i="2" s="1"/>
  <c r="DC87" i="2"/>
  <c r="G87" i="2"/>
  <c r="DY111" i="2"/>
  <c r="DY26" i="2" s="1"/>
  <c r="EC111" i="2"/>
  <c r="EC26" i="2" s="1"/>
  <c r="EG111" i="2"/>
  <c r="EG26" i="2" s="1"/>
  <c r="EK111" i="2"/>
  <c r="EK26" i="2" s="1"/>
  <c r="EO111" i="2"/>
  <c r="EO26" i="2" s="1"/>
  <c r="DX93" i="2"/>
  <c r="DX87" i="2" s="1"/>
  <c r="DZ93" i="2"/>
  <c r="DZ87" i="2" s="1"/>
  <c r="EB93" i="2"/>
  <c r="EB87" i="2" s="1"/>
  <c r="ED93" i="2"/>
  <c r="ED87" i="2" s="1"/>
  <c r="EF93" i="2"/>
  <c r="EF87" i="2" s="1"/>
  <c r="DV93" i="2"/>
  <c r="DV87" i="2" s="1"/>
  <c r="AW72" i="2"/>
  <c r="AW22" i="2" s="1"/>
  <c r="BY29" i="2"/>
  <c r="EK44" i="2"/>
  <c r="BH29" i="2"/>
  <c r="BJ29" i="2"/>
  <c r="CI29" i="2"/>
  <c r="AW62" i="2"/>
  <c r="AW28" i="2" s="1"/>
  <c r="AW21" i="2" s="1"/>
  <c r="AW20" i="2" s="1"/>
  <c r="AY62" i="2"/>
  <c r="BA62" i="2"/>
  <c r="BC62" i="2"/>
  <c r="BG62" i="2"/>
  <c r="BI62" i="2"/>
  <c r="BK62" i="2"/>
  <c r="BM62" i="2"/>
  <c r="BO62" i="2"/>
  <c r="BQ62" i="2"/>
  <c r="BS62" i="2"/>
  <c r="BS28" i="2" s="1"/>
  <c r="BS21" i="2" s="1"/>
  <c r="BU62" i="2"/>
  <c r="BW62" i="2"/>
  <c r="BW28" i="2" s="1"/>
  <c r="BW21" i="2" s="1"/>
  <c r="BY62" i="2"/>
  <c r="CA62" i="2"/>
  <c r="CC62" i="2"/>
  <c r="CC28" i="2" s="1"/>
  <c r="CC21" i="2" s="1"/>
  <c r="CE62" i="2"/>
  <c r="CG62" i="2"/>
  <c r="CI62" i="2"/>
  <c r="CK62" i="2"/>
  <c r="CM62" i="2"/>
  <c r="CO62" i="2"/>
  <c r="CQ62" i="2"/>
  <c r="CS62" i="2"/>
  <c r="CU62" i="2"/>
  <c r="CW62" i="2"/>
  <c r="CY62" i="2"/>
  <c r="DA62" i="2"/>
  <c r="DC62" i="2"/>
  <c r="DE62" i="2"/>
  <c r="DG62" i="2"/>
  <c r="DI62" i="2"/>
  <c r="DK62" i="2"/>
  <c r="DM62" i="2"/>
  <c r="DO62" i="2"/>
  <c r="DQ62" i="2"/>
  <c r="DS62" i="2"/>
  <c r="DU62" i="2"/>
  <c r="J62" i="2"/>
  <c r="N62" i="2"/>
  <c r="AD62" i="2"/>
  <c r="AH62" i="2"/>
  <c r="AV62" i="2"/>
  <c r="AX62" i="2"/>
  <c r="AZ62" i="2"/>
  <c r="BB62" i="2"/>
  <c r="BD62" i="2"/>
  <c r="BF62" i="2"/>
  <c r="BH62" i="2"/>
  <c r="BH28" i="2" s="1"/>
  <c r="BH21" i="2" s="1"/>
  <c r="BH20" i="2" s="1"/>
  <c r="BL62" i="2"/>
  <c r="BN62" i="2"/>
  <c r="BP62" i="2"/>
  <c r="BR62" i="2"/>
  <c r="BR28" i="2" s="1"/>
  <c r="BR21" i="2" s="1"/>
  <c r="BT62" i="2"/>
  <c r="BV62" i="2"/>
  <c r="BV28" i="2" s="1"/>
  <c r="BV21" i="2" s="1"/>
  <c r="BX62" i="2"/>
  <c r="BX28" i="2" s="1"/>
  <c r="BX21" i="2" s="1"/>
  <c r="BX20" i="2" s="1"/>
  <c r="CB62" i="2"/>
  <c r="CB28" i="2" s="1"/>
  <c r="CB21" i="2" s="1"/>
  <c r="CB20" i="2" s="1"/>
  <c r="CD62" i="2"/>
  <c r="CF62" i="2"/>
  <c r="CH62" i="2"/>
  <c r="CJ62" i="2"/>
  <c r="CJ28" i="2" s="1"/>
  <c r="CJ21" i="2" s="1"/>
  <c r="CL62" i="2"/>
  <c r="CN62" i="2"/>
  <c r="CN28" i="2" s="1"/>
  <c r="CN21" i="2" s="1"/>
  <c r="CR62" i="2"/>
  <c r="CT62" i="2"/>
  <c r="CV62" i="2"/>
  <c r="CV28" i="2" s="1"/>
  <c r="CV21" i="2" s="1"/>
  <c r="CV20" i="2" s="1"/>
  <c r="CX62" i="2"/>
  <c r="CX28" i="2" s="1"/>
  <c r="CX21" i="2" s="1"/>
  <c r="CX20" i="2" s="1"/>
  <c r="CZ62" i="2"/>
  <c r="DB62" i="2"/>
  <c r="DD62" i="2"/>
  <c r="DD28" i="2" s="1"/>
  <c r="DD21" i="2" s="1"/>
  <c r="DH62" i="2"/>
  <c r="DH28" i="2" s="1"/>
  <c r="DH21" i="2" s="1"/>
  <c r="DJ62" i="2"/>
  <c r="DL62" i="2"/>
  <c r="DN62" i="2"/>
  <c r="DP62" i="2"/>
  <c r="DP28" i="2" s="1"/>
  <c r="DP21" i="2" s="1"/>
  <c r="DR62" i="2"/>
  <c r="DT62" i="2"/>
  <c r="DT28" i="2" s="1"/>
  <c r="DT21" i="2" s="1"/>
  <c r="DT20" i="2" s="1"/>
  <c r="AP29" i="2"/>
  <c r="AP28" i="2" s="1"/>
  <c r="AP21" i="2" s="1"/>
  <c r="AR29" i="2"/>
  <c r="AR28" i="2" s="1"/>
  <c r="AR21" i="2" s="1"/>
  <c r="CM29" i="2"/>
  <c r="CO29" i="2"/>
  <c r="CQ29" i="2"/>
  <c r="CS29" i="2"/>
  <c r="CY29" i="2"/>
  <c r="DC29" i="2"/>
  <c r="DC28" i="2" s="1"/>
  <c r="DC21" i="2" s="1"/>
  <c r="DG29" i="2"/>
  <c r="DI29" i="2"/>
  <c r="DM29" i="2"/>
  <c r="DM28" i="2" s="1"/>
  <c r="DM21" i="2" s="1"/>
  <c r="DU29" i="2"/>
  <c r="E30" i="2"/>
  <c r="DW41" i="2"/>
  <c r="DY41" i="2"/>
  <c r="EA41" i="2"/>
  <c r="EC41" i="2"/>
  <c r="EO93" i="2"/>
  <c r="EO87" i="2" s="1"/>
  <c r="AY30" i="2"/>
  <c r="AY29" i="2" s="1"/>
  <c r="BC30" i="2"/>
  <c r="BC29" i="2" s="1"/>
  <c r="BC28" i="2" s="1"/>
  <c r="BC21" i="2" s="1"/>
  <c r="BO47" i="2"/>
  <c r="BO46" i="2" s="1"/>
  <c r="D46" i="2"/>
  <c r="D44" i="2" s="1"/>
  <c r="Y72" i="2"/>
  <c r="Y22" i="2" s="1"/>
  <c r="AO72" i="2"/>
  <c r="AO22" i="2" s="1"/>
  <c r="BE72" i="2"/>
  <c r="BE22" i="2" s="1"/>
  <c r="CK72" i="2"/>
  <c r="CK22" i="2" s="1"/>
  <c r="F30" i="2"/>
  <c r="P30" i="2"/>
  <c r="P29" i="2" s="1"/>
  <c r="E43" i="2"/>
  <c r="DW94" i="2"/>
  <c r="CI93" i="2"/>
  <c r="CI87" i="2" s="1"/>
  <c r="CI72" i="2" s="1"/>
  <c r="CI22" i="2" s="1"/>
  <c r="EM93" i="2"/>
  <c r="EM87" i="2" s="1"/>
  <c r="AK96" i="2"/>
  <c r="EG96" i="2" s="1"/>
  <c r="EG93" i="2" s="1"/>
  <c r="EG87" i="2" s="1"/>
  <c r="E93" i="2"/>
  <c r="E87" i="2" s="1"/>
  <c r="AX29" i="2"/>
  <c r="AX28" i="2" s="1"/>
  <c r="AX21" i="2" s="1"/>
  <c r="DV44" i="2"/>
  <c r="DY44" i="2"/>
  <c r="EA44" i="2"/>
  <c r="EL44" i="2"/>
  <c r="EN44" i="2"/>
  <c r="U29" i="2"/>
  <c r="U28" i="2" s="1"/>
  <c r="U21" i="2" s="1"/>
  <c r="EM41" i="2"/>
  <c r="AK29" i="2"/>
  <c r="AO29" i="2"/>
  <c r="AO28" i="2" s="1"/>
  <c r="AO21" i="2" s="1"/>
  <c r="AS29" i="2"/>
  <c r="AS28" i="2" s="1"/>
  <c r="AS21" i="2" s="1"/>
  <c r="BM29" i="2"/>
  <c r="DX68" i="2"/>
  <c r="DX62" i="2" s="1"/>
  <c r="EB68" i="2"/>
  <c r="EF68" i="2"/>
  <c r="EF62" i="2" s="1"/>
  <c r="BN29" i="2"/>
  <c r="EB62" i="2"/>
  <c r="DW69" i="2"/>
  <c r="AU68" i="2"/>
  <c r="AU62" i="2" s="1"/>
  <c r="EJ62" i="2"/>
  <c r="DV68" i="2"/>
  <c r="DV62" i="2" s="1"/>
  <c r="DY68" i="2"/>
  <c r="DY62" i="2" s="1"/>
  <c r="EA68" i="2"/>
  <c r="EA62" i="2" s="1"/>
  <c r="EC68" i="2"/>
  <c r="EC62" i="2" s="1"/>
  <c r="EE68" i="2"/>
  <c r="EE62" i="2" s="1"/>
  <c r="EH68" i="2"/>
  <c r="EH62" i="2" s="1"/>
  <c r="EL68" i="2"/>
  <c r="EL62" i="2" s="1"/>
  <c r="EN68" i="2"/>
  <c r="EN62" i="2" s="1"/>
  <c r="Q29" i="2"/>
  <c r="S29" i="2"/>
  <c r="W29" i="2"/>
  <c r="W28" i="2" s="1"/>
  <c r="W21" i="2" s="1"/>
  <c r="Y29" i="2"/>
  <c r="Y28" i="2" s="1"/>
  <c r="Y21" i="2" s="1"/>
  <c r="AB29" i="2"/>
  <c r="AD29" i="2"/>
  <c r="AF29" i="2"/>
  <c r="AH29" i="2"/>
  <c r="AV29" i="2"/>
  <c r="AZ30" i="2"/>
  <c r="AZ29" i="2" s="1"/>
  <c r="BB30" i="2"/>
  <c r="BB29" i="2" s="1"/>
  <c r="BB28" i="2" s="1"/>
  <c r="BB21" i="2" s="1"/>
  <c r="DX30" i="2"/>
  <c r="EH30" i="2"/>
  <c r="EJ30" i="2"/>
  <c r="CS72" i="2"/>
  <c r="CS22" i="2" s="1"/>
  <c r="DK72" i="2"/>
  <c r="DK22" i="2" s="1"/>
  <c r="DM72" i="2"/>
  <c r="DM22" i="2" s="1"/>
  <c r="F29" i="2"/>
  <c r="F28" i="2" s="1"/>
  <c r="F21" i="2" s="1"/>
  <c r="DX44" i="2"/>
  <c r="DZ44" i="2"/>
  <c r="EG44" i="2"/>
  <c r="EI44" i="2"/>
  <c r="EM44" i="2"/>
  <c r="EO44" i="2"/>
  <c r="EH44" i="2"/>
  <c r="EJ44" i="2"/>
  <c r="I62" i="2"/>
  <c r="K62" i="2"/>
  <c r="M62" i="2"/>
  <c r="O62" i="2"/>
  <c r="AC62" i="2"/>
  <c r="AE62" i="2"/>
  <c r="AG62" i="2"/>
  <c r="AI62" i="2"/>
  <c r="H62" i="2"/>
  <c r="L62" i="2"/>
  <c r="P62" i="2"/>
  <c r="AB62" i="2"/>
  <c r="AF62" i="2"/>
  <c r="AJ62" i="2"/>
  <c r="Q72" i="2"/>
  <c r="Q22" i="2" s="1"/>
  <c r="DE72" i="2"/>
  <c r="DE22" i="2" s="1"/>
  <c r="DI72" i="2"/>
  <c r="DI22" i="2" s="1"/>
  <c r="BG29" i="2"/>
  <c r="BQ29" i="2"/>
  <c r="BU29" i="2"/>
  <c r="CA29" i="2"/>
  <c r="CG29" i="2"/>
  <c r="CK29" i="2"/>
  <c r="CU29" i="2"/>
  <c r="DA29" i="2"/>
  <c r="DE29" i="2"/>
  <c r="EE30" i="2"/>
  <c r="EE29" i="2" s="1"/>
  <c r="DZ30" i="2"/>
  <c r="ED30" i="2"/>
  <c r="AA29" i="2"/>
  <c r="AE29" i="2"/>
  <c r="AI29" i="2"/>
  <c r="BA29" i="2"/>
  <c r="I29" i="2"/>
  <c r="M29" i="2"/>
  <c r="M28" i="2" s="1"/>
  <c r="M21" i="2" s="1"/>
  <c r="AG29" i="2"/>
  <c r="BK29" i="2"/>
  <c r="DQ29" i="2"/>
  <c r="BI29" i="2"/>
  <c r="BP29" i="2"/>
  <c r="BT29" i="2"/>
  <c r="CH29" i="2"/>
  <c r="CL29" i="2"/>
  <c r="CT29" i="2"/>
  <c r="DB29" i="2"/>
  <c r="DF29" i="2"/>
  <c r="DF28" i="2" s="1"/>
  <c r="DF21" i="2" s="1"/>
  <c r="DN29" i="2"/>
  <c r="DR29" i="2"/>
  <c r="AL29" i="2"/>
  <c r="AL28" i="2" s="1"/>
  <c r="AL21" i="2" s="1"/>
  <c r="AN29" i="2"/>
  <c r="AN28" i="2" s="1"/>
  <c r="AN21" i="2" s="1"/>
  <c r="CF20" i="2"/>
  <c r="BF28" i="2"/>
  <c r="BF21" i="2" s="1"/>
  <c r="CP28" i="2"/>
  <c r="CP21" i="2" s="1"/>
  <c r="DL28" i="2"/>
  <c r="DL21" i="2" s="1"/>
  <c r="DV33" i="2"/>
  <c r="DV30" i="2" s="1"/>
  <c r="Z30" i="2"/>
  <c r="EF30" i="2"/>
  <c r="AJ30" i="2"/>
  <c r="AM29" i="2"/>
  <c r="AM28" i="2" s="1"/>
  <c r="AM21" i="2" s="1"/>
  <c r="AQ29" i="2"/>
  <c r="AQ28" i="2" s="1"/>
  <c r="AQ21" i="2" s="1"/>
  <c r="DX41" i="2"/>
  <c r="DZ41" i="2"/>
  <c r="EB41" i="2"/>
  <c r="ED41" i="2"/>
  <c r="G71" i="2"/>
  <c r="G68" i="2" s="1"/>
  <c r="G62" i="2" s="1"/>
  <c r="D68" i="2"/>
  <c r="D62" i="2" s="1"/>
  <c r="AU100" i="2"/>
  <c r="AU99" i="2" s="1"/>
  <c r="D99" i="2"/>
  <c r="DW113" i="2"/>
  <c r="DC111" i="2"/>
  <c r="DC26" i="2" s="1"/>
  <c r="DX111" i="2"/>
  <c r="DX26" i="2" s="1"/>
  <c r="DZ111" i="2"/>
  <c r="DZ26" i="2" s="1"/>
  <c r="ED111" i="2"/>
  <c r="ED26" i="2" s="1"/>
  <c r="EF111" i="2"/>
  <c r="EF26" i="2" s="1"/>
  <c r="EH111" i="2"/>
  <c r="EH26" i="2" s="1"/>
  <c r="EJ111" i="2"/>
  <c r="EJ26" i="2" s="1"/>
  <c r="EL111" i="2"/>
  <c r="EL26" i="2" s="1"/>
  <c r="EN111" i="2"/>
  <c r="EN26" i="2" s="1"/>
  <c r="G29" i="2"/>
  <c r="K29" i="2"/>
  <c r="K28" i="2" s="1"/>
  <c r="K21" i="2" s="1"/>
  <c r="O29" i="2"/>
  <c r="AC29" i="2"/>
  <c r="EL30" i="2"/>
  <c r="EF45" i="2"/>
  <c r="EF44" i="2" s="1"/>
  <c r="AJ44" i="2"/>
  <c r="DZ68" i="2"/>
  <c r="DZ62" i="2" s="1"/>
  <c r="ED68" i="2"/>
  <c r="ED62" i="2" s="1"/>
  <c r="AK62" i="2"/>
  <c r="F72" i="2"/>
  <c r="F22" i="2" s="1"/>
  <c r="H72" i="2"/>
  <c r="H22" i="2" s="1"/>
  <c r="L72" i="2"/>
  <c r="L22" i="2" s="1"/>
  <c r="N72" i="2"/>
  <c r="N22" i="2" s="1"/>
  <c r="BR72" i="2"/>
  <c r="BR22" i="2" s="1"/>
  <c r="DW80" i="2"/>
  <c r="Z75" i="2"/>
  <c r="Z73" i="2" s="1"/>
  <c r="Z72" i="2" s="1"/>
  <c r="Z22" i="2" s="1"/>
  <c r="DP72" i="2"/>
  <c r="DP22" i="2" s="1"/>
  <c r="H29" i="2"/>
  <c r="J29" i="2"/>
  <c r="L29" i="2"/>
  <c r="N29" i="2"/>
  <c r="R29" i="2"/>
  <c r="R28" i="2" s="1"/>
  <c r="R21" i="2" s="1"/>
  <c r="T29" i="2"/>
  <c r="T28" i="2" s="1"/>
  <c r="T21" i="2" s="1"/>
  <c r="V29" i="2"/>
  <c r="V28" i="2" s="1"/>
  <c r="V21" i="2" s="1"/>
  <c r="X29" i="2"/>
  <c r="X28" i="2" s="1"/>
  <c r="X21" i="2" s="1"/>
  <c r="EB30" i="2"/>
  <c r="DY30" i="2"/>
  <c r="EA30" i="2"/>
  <c r="EC30" i="2"/>
  <c r="EC29" i="2" s="1"/>
  <c r="EN30" i="2"/>
  <c r="AU30" i="2"/>
  <c r="AU29" i="2" s="1"/>
  <c r="BE30" i="2"/>
  <c r="BE29" i="2" s="1"/>
  <c r="CW29" i="2"/>
  <c r="DK29" i="2"/>
  <c r="DO29" i="2"/>
  <c r="DS29" i="2"/>
  <c r="AT44" i="2"/>
  <c r="AT29" i="2" s="1"/>
  <c r="AT28" i="2" s="1"/>
  <c r="AT21" i="2" s="1"/>
  <c r="AA62" i="2"/>
  <c r="EI68" i="2"/>
  <c r="EI62" i="2" s="1"/>
  <c r="EK68" i="2"/>
  <c r="EK62" i="2" s="1"/>
  <c r="EM68" i="2"/>
  <c r="EM62" i="2" s="1"/>
  <c r="EO68" i="2"/>
  <c r="EO62" i="2" s="1"/>
  <c r="Q62" i="2"/>
  <c r="R72" i="2"/>
  <c r="R22" i="2" s="1"/>
  <c r="X72" i="2"/>
  <c r="X22" i="2" s="1"/>
  <c r="AF72" i="2"/>
  <c r="AF22" i="2" s="1"/>
  <c r="AH72" i="2"/>
  <c r="AH22" i="2" s="1"/>
  <c r="AV72" i="2"/>
  <c r="AV22" i="2" s="1"/>
  <c r="AZ72" i="2"/>
  <c r="AZ22" i="2" s="1"/>
  <c r="BD72" i="2"/>
  <c r="BD22" i="2" s="1"/>
  <c r="BV72" i="2"/>
  <c r="BV22" i="2" s="1"/>
  <c r="BZ72" i="2"/>
  <c r="BZ22" i="2" s="1"/>
  <c r="CD72" i="2"/>
  <c r="CD22" i="2" s="1"/>
  <c r="CD20" i="2" s="1"/>
  <c r="CH72" i="2"/>
  <c r="CH22" i="2" s="1"/>
  <c r="CL72" i="2"/>
  <c r="CL22" i="2" s="1"/>
  <c r="DW77" i="2"/>
  <c r="CJ75" i="2"/>
  <c r="CJ73" i="2" s="1"/>
  <c r="CJ72" i="2" s="1"/>
  <c r="CJ22" i="2" s="1"/>
  <c r="CN72" i="2"/>
  <c r="CN22" i="2" s="1"/>
  <c r="CP72" i="2"/>
  <c r="CP22" i="2" s="1"/>
  <c r="CR72" i="2"/>
  <c r="CR22" i="2" s="1"/>
  <c r="DD72" i="2"/>
  <c r="DD22" i="2" s="1"/>
  <c r="DF72" i="2"/>
  <c r="DF22" i="2" s="1"/>
  <c r="DH72" i="2"/>
  <c r="DH22" i="2" s="1"/>
  <c r="DJ72" i="2"/>
  <c r="DJ22" i="2" s="1"/>
  <c r="DL72" i="2"/>
  <c r="DL22" i="2" s="1"/>
  <c r="P72" i="2"/>
  <c r="P22" i="2" s="1"/>
  <c r="EH75" i="2"/>
  <c r="EH73" i="2" s="1"/>
  <c r="EJ75" i="2"/>
  <c r="EJ73" i="2" s="1"/>
  <c r="EL75" i="2"/>
  <c r="EL73" i="2" s="1"/>
  <c r="EL72" i="2" s="1"/>
  <c r="EL22" i="2" s="1"/>
  <c r="EF75" i="2"/>
  <c r="EF73" i="2" s="1"/>
  <c r="EN75" i="2"/>
  <c r="EN73" i="2" s="1"/>
  <c r="EN72" i="2" s="1"/>
  <c r="EN22" i="2" s="1"/>
  <c r="D75" i="2"/>
  <c r="D73" i="2" s="1"/>
  <c r="DV75" i="2"/>
  <c r="DV73" i="2" s="1"/>
  <c r="DV72" i="2" s="1"/>
  <c r="DV22" i="2" s="1"/>
  <c r="DX75" i="2"/>
  <c r="DX73" i="2" s="1"/>
  <c r="DZ75" i="2"/>
  <c r="DZ73" i="2" s="1"/>
  <c r="EB75" i="2"/>
  <c r="EB73" i="2" s="1"/>
  <c r="G72" i="2"/>
  <c r="G22" i="2" s="1"/>
  <c r="M72" i="2"/>
  <c r="M22" i="2" s="1"/>
  <c r="S72" i="2"/>
  <c r="S22" i="2" s="1"/>
  <c r="AC72" i="2"/>
  <c r="AC22" i="2" s="1"/>
  <c r="AI72" i="2"/>
  <c r="AI22" i="2" s="1"/>
  <c r="AQ72" i="2"/>
  <c r="AQ22" i="2" s="1"/>
  <c r="AS72" i="2"/>
  <c r="AS22" i="2" s="1"/>
  <c r="AY72" i="2"/>
  <c r="AY22" i="2" s="1"/>
  <c r="BA72" i="2"/>
  <c r="BA22" i="2" s="1"/>
  <c r="BC72" i="2"/>
  <c r="BC22" i="2" s="1"/>
  <c r="BG72" i="2"/>
  <c r="BG22" i="2" s="1"/>
  <c r="BI72" i="2"/>
  <c r="BI22" i="2" s="1"/>
  <c r="BO72" i="2"/>
  <c r="BO22" i="2" s="1"/>
  <c r="BQ72" i="2"/>
  <c r="BQ22" i="2" s="1"/>
  <c r="BS72" i="2"/>
  <c r="BS22" i="2" s="1"/>
  <c r="BW72" i="2"/>
  <c r="BW22" i="2" s="1"/>
  <c r="BY72" i="2"/>
  <c r="BY22" i="2" s="1"/>
  <c r="CA72" i="2"/>
  <c r="CA22" i="2" s="1"/>
  <c r="CE72" i="2"/>
  <c r="CE22" i="2" s="1"/>
  <c r="CE20" i="2" s="1"/>
  <c r="CG72" i="2"/>
  <c r="CG22" i="2" s="1"/>
  <c r="CM72" i="2"/>
  <c r="CM22" i="2" s="1"/>
  <c r="CO72" i="2"/>
  <c r="CO22" i="2" s="1"/>
  <c r="CQ72" i="2"/>
  <c r="CQ22" i="2" s="1"/>
  <c r="DG72" i="2"/>
  <c r="DG22" i="2" s="1"/>
  <c r="DO72" i="2"/>
  <c r="DO22" i="2" s="1"/>
  <c r="DU72" i="2"/>
  <c r="DU22" i="2" s="1"/>
  <c r="E111" i="2"/>
  <c r="E26" i="2" s="1"/>
  <c r="DW30" i="2"/>
  <c r="DV42" i="2"/>
  <c r="DV41" i="2" s="1"/>
  <c r="Z41" i="2"/>
  <c r="BD41" i="2"/>
  <c r="EF42" i="2"/>
  <c r="DW70" i="2"/>
  <c r="EG70" i="2"/>
  <c r="EG68" i="2" s="1"/>
  <c r="EG62" i="2" s="1"/>
  <c r="DW79" i="2"/>
  <c r="EG79" i="2"/>
  <c r="EG80" i="2"/>
  <c r="AJ75" i="2"/>
  <c r="AJ73" i="2" s="1"/>
  <c r="AJ72" i="2" s="1"/>
  <c r="AJ22" i="2" s="1"/>
  <c r="BD30" i="2"/>
  <c r="BD29" i="2" s="1"/>
  <c r="EI30" i="2"/>
  <c r="EK30" i="2"/>
  <c r="EM30" i="2"/>
  <c r="EO30" i="2"/>
  <c r="EO29" i="2" s="1"/>
  <c r="EG38" i="2"/>
  <c r="EG30" i="2" s="1"/>
  <c r="E45" i="2"/>
  <c r="E44" i="2" s="1"/>
  <c r="DW52" i="2"/>
  <c r="DW51" i="2" s="1"/>
  <c r="DW49" i="2" s="1"/>
  <c r="EG52" i="2"/>
  <c r="EG51" i="2" s="1"/>
  <c r="EG49" i="2" s="1"/>
  <c r="E68" i="2"/>
  <c r="E62" i="2" s="1"/>
  <c r="BO44" i="2"/>
  <c r="BO29" i="2" s="1"/>
  <c r="AA96" i="2"/>
  <c r="DC75" i="2"/>
  <c r="DC73" i="2" s="1"/>
  <c r="DW76" i="2"/>
  <c r="DY75" i="2"/>
  <c r="DY73" i="2" s="1"/>
  <c r="DY72" i="2" s="1"/>
  <c r="DY22" i="2" s="1"/>
  <c r="EA75" i="2"/>
  <c r="EA73" i="2" s="1"/>
  <c r="EA72" i="2" s="1"/>
  <c r="EA22" i="2" s="1"/>
  <c r="EC75" i="2"/>
  <c r="EC73" i="2" s="1"/>
  <c r="EC72" i="2" s="1"/>
  <c r="EC22" i="2" s="1"/>
  <c r="DW78" i="2"/>
  <c r="EE75" i="2"/>
  <c r="EE73" i="2" s="1"/>
  <c r="EI75" i="2"/>
  <c r="EI73" i="2" s="1"/>
  <c r="EI72" i="2" s="1"/>
  <c r="EI22" i="2" s="1"/>
  <c r="EK75" i="2"/>
  <c r="EK73" i="2" s="1"/>
  <c r="EM75" i="2"/>
  <c r="EM73" i="2" s="1"/>
  <c r="EM72" i="2" s="1"/>
  <c r="EM22" i="2" s="1"/>
  <c r="EO75" i="2"/>
  <c r="EO73" i="2" s="1"/>
  <c r="E75" i="2"/>
  <c r="E22" i="2" s="1"/>
  <c r="DW95" i="2"/>
  <c r="EG100" i="2"/>
  <c r="EG99" i="2" s="1"/>
  <c r="BE99" i="2"/>
  <c r="DW112" i="2"/>
  <c r="AR20" i="2" l="1"/>
  <c r="EK72" i="2"/>
  <c r="EK22" i="2" s="1"/>
  <c r="EE72" i="2"/>
  <c r="EE22" i="2" s="1"/>
  <c r="BO28" i="2"/>
  <c r="BO21" i="2" s="1"/>
  <c r="BO20" i="2" s="1"/>
  <c r="BD28" i="2"/>
  <c r="BD21" i="2" s="1"/>
  <c r="EG75" i="2"/>
  <c r="EG73" i="2" s="1"/>
  <c r="EG72" i="2" s="1"/>
  <c r="EG22" i="2" s="1"/>
  <c r="EB72" i="2"/>
  <c r="EB22" i="2" s="1"/>
  <c r="DX72" i="2"/>
  <c r="DX22" i="2" s="1"/>
  <c r="D72" i="2"/>
  <c r="EF72" i="2"/>
  <c r="EF22" i="2" s="1"/>
  <c r="EJ72" i="2"/>
  <c r="EJ22" i="2" s="1"/>
  <c r="AN20" i="2"/>
  <c r="AP20" i="2"/>
  <c r="DJ28" i="2"/>
  <c r="DJ21" i="2" s="1"/>
  <c r="DJ20" i="2" s="1"/>
  <c r="CR28" i="2"/>
  <c r="CR21" i="2" s="1"/>
  <c r="CI28" i="2"/>
  <c r="CI21" i="2" s="1"/>
  <c r="CI20" i="2" s="1"/>
  <c r="ED72" i="2"/>
  <c r="ED22" i="2" s="1"/>
  <c r="DO28" i="2"/>
  <c r="DO21" i="2" s="1"/>
  <c r="DO20" i="2" s="1"/>
  <c r="DY29" i="2"/>
  <c r="DY28" i="2" s="1"/>
  <c r="DY21" i="2" s="1"/>
  <c r="DY20" i="2" s="1"/>
  <c r="J28" i="2"/>
  <c r="J21" i="2" s="1"/>
  <c r="J20" i="2" s="1"/>
  <c r="AI28" i="2"/>
  <c r="AI21" i="2" s="1"/>
  <c r="AO20" i="2"/>
  <c r="BL28" i="2"/>
  <c r="BL21" i="2" s="1"/>
  <c r="BL20" i="2" s="1"/>
  <c r="BJ28" i="2"/>
  <c r="BJ21" i="2" s="1"/>
  <c r="BJ20" i="2" s="1"/>
  <c r="BE28" i="2"/>
  <c r="BE21" i="2" s="1"/>
  <c r="BE20" i="2" s="1"/>
  <c r="BF20" i="2"/>
  <c r="AL20" i="2"/>
  <c r="DZ72" i="2"/>
  <c r="DZ22" i="2" s="1"/>
  <c r="EH72" i="2"/>
  <c r="EH22" i="2" s="1"/>
  <c r="AT20" i="2"/>
  <c r="S28" i="2"/>
  <c r="S21" i="2" s="1"/>
  <c r="S20" i="2" s="1"/>
  <c r="CC20" i="2"/>
  <c r="EK29" i="2"/>
  <c r="AK93" i="2"/>
  <c r="AK87" i="2" s="1"/>
  <c r="AK72" i="2" s="1"/>
  <c r="AK22" i="2" s="1"/>
  <c r="EO72" i="2"/>
  <c r="EO22" i="2" s="1"/>
  <c r="DW100" i="2"/>
  <c r="DW99" i="2" s="1"/>
  <c r="DC72" i="2"/>
  <c r="DC22" i="2" s="1"/>
  <c r="DC20" i="2" s="1"/>
  <c r="BY28" i="2"/>
  <c r="BY21" i="2" s="1"/>
  <c r="BY20" i="2" s="1"/>
  <c r="DW47" i="2"/>
  <c r="DW46" i="2" s="1"/>
  <c r="DW44" i="2" s="1"/>
  <c r="DW29" i="2" s="1"/>
  <c r="DG28" i="2"/>
  <c r="DG21" i="2" s="1"/>
  <c r="DG20" i="2" s="1"/>
  <c r="CQ28" i="2"/>
  <c r="CQ21" i="2" s="1"/>
  <c r="CQ20" i="2" s="1"/>
  <c r="CM28" i="2"/>
  <c r="CM21" i="2" s="1"/>
  <c r="CM20" i="2" s="1"/>
  <c r="DR28" i="2"/>
  <c r="DR21" i="2" s="1"/>
  <c r="DR20" i="2" s="1"/>
  <c r="CH28" i="2"/>
  <c r="CH21" i="2" s="1"/>
  <c r="CH20" i="2" s="1"/>
  <c r="BP28" i="2"/>
  <c r="BP21" i="2" s="1"/>
  <c r="BP20" i="2" s="1"/>
  <c r="DQ28" i="2"/>
  <c r="DQ21" i="2" s="1"/>
  <c r="DQ20" i="2" s="1"/>
  <c r="DA28" i="2"/>
  <c r="DA21" i="2" s="1"/>
  <c r="DA20" i="2" s="1"/>
  <c r="CK28" i="2"/>
  <c r="CK21" i="2" s="1"/>
  <c r="CK20" i="2" s="1"/>
  <c r="BQ28" i="2"/>
  <c r="BQ21" i="2" s="1"/>
  <c r="DM20" i="2"/>
  <c r="DB28" i="2"/>
  <c r="DB21" i="2" s="1"/>
  <c r="DB20" i="2" s="1"/>
  <c r="BK28" i="2"/>
  <c r="BK21" i="2" s="1"/>
  <c r="BK20" i="2" s="1"/>
  <c r="CU28" i="2"/>
  <c r="CU21" i="2" s="1"/>
  <c r="CU20" i="2" s="1"/>
  <c r="BG28" i="2"/>
  <c r="BG21" i="2" s="1"/>
  <c r="BG20" i="2" s="1"/>
  <c r="AZ28" i="2"/>
  <c r="AZ21" i="2" s="1"/>
  <c r="AZ20" i="2" s="1"/>
  <c r="AD28" i="2"/>
  <c r="AD21" i="2" s="1"/>
  <c r="AD20" i="2" s="1"/>
  <c r="BN28" i="2"/>
  <c r="BN21" i="2" s="1"/>
  <c r="BN20" i="2" s="1"/>
  <c r="DS28" i="2"/>
  <c r="DS21" i="2" s="1"/>
  <c r="DS20" i="2" s="1"/>
  <c r="DK28" i="2"/>
  <c r="DK21" i="2" s="1"/>
  <c r="CA28" i="2"/>
  <c r="CA21" i="2" s="1"/>
  <c r="CA20" i="2" s="1"/>
  <c r="AY28" i="2"/>
  <c r="AY21" i="2" s="1"/>
  <c r="AY20" i="2" s="1"/>
  <c r="CY28" i="2"/>
  <c r="CY21" i="2" s="1"/>
  <c r="CY20" i="2" s="1"/>
  <c r="BS20" i="2"/>
  <c r="CW28" i="2"/>
  <c r="CW21" i="2" s="1"/>
  <c r="CW20" i="2" s="1"/>
  <c r="N28" i="2"/>
  <c r="N21" i="2" s="1"/>
  <c r="N20" i="2" s="1"/>
  <c r="DN28" i="2"/>
  <c r="DN21" i="2" s="1"/>
  <c r="DN20" i="2" s="1"/>
  <c r="CL28" i="2"/>
  <c r="CL21" i="2" s="1"/>
  <c r="CL20" i="2" s="1"/>
  <c r="BT28" i="2"/>
  <c r="BT21" i="2" s="1"/>
  <c r="BT20" i="2" s="1"/>
  <c r="BI28" i="2"/>
  <c r="BI21" i="2" s="1"/>
  <c r="BI20" i="2" s="1"/>
  <c r="BA28" i="2"/>
  <c r="BA21" i="2" s="1"/>
  <c r="BA20" i="2" s="1"/>
  <c r="DE28" i="2"/>
  <c r="DE21" i="2" s="1"/>
  <c r="DE20" i="2" s="1"/>
  <c r="CG28" i="2"/>
  <c r="CG21" i="2" s="1"/>
  <c r="CG20" i="2" s="1"/>
  <c r="BU28" i="2"/>
  <c r="BU21" i="2" s="1"/>
  <c r="BU20" i="2" s="1"/>
  <c r="AH28" i="2"/>
  <c r="AH21" i="2" s="1"/>
  <c r="AH20" i="2" s="1"/>
  <c r="BM28" i="2"/>
  <c r="BM21" i="2" s="1"/>
  <c r="BM20" i="2" s="1"/>
  <c r="DU28" i="2"/>
  <c r="DU21" i="2" s="1"/>
  <c r="DU20" i="2" s="1"/>
  <c r="DI28" i="2"/>
  <c r="DI21" i="2" s="1"/>
  <c r="DI20" i="2" s="1"/>
  <c r="CS28" i="2"/>
  <c r="CS21" i="2" s="1"/>
  <c r="CS20" i="2" s="1"/>
  <c r="CO28" i="2"/>
  <c r="CO21" i="2" s="1"/>
  <c r="CT28" i="2"/>
  <c r="CT21" i="2" s="1"/>
  <c r="CT20" i="2" s="1"/>
  <c r="AV28" i="2"/>
  <c r="AV21" i="2" s="1"/>
  <c r="AV20" i="2" s="1"/>
  <c r="AB28" i="2"/>
  <c r="AB21" i="2" s="1"/>
  <c r="AB20" i="2" s="1"/>
  <c r="DK20" i="2"/>
  <c r="CO20" i="2"/>
  <c r="Y20" i="2"/>
  <c r="DW111" i="2"/>
  <c r="DW26" i="2" s="1"/>
  <c r="BD20" i="2"/>
  <c r="DV29" i="2"/>
  <c r="DV28" i="2" s="1"/>
  <c r="DV21" i="2" s="1"/>
  <c r="DV20" i="2" s="1"/>
  <c r="EN29" i="2"/>
  <c r="EN28" i="2" s="1"/>
  <c r="EN21" i="2" s="1"/>
  <c r="EN20" i="2" s="1"/>
  <c r="EA29" i="2"/>
  <c r="EA28" i="2" s="1"/>
  <c r="EA21" i="2" s="1"/>
  <c r="EA20" i="2" s="1"/>
  <c r="D29" i="2"/>
  <c r="D20" i="2" s="1"/>
  <c r="AF28" i="2"/>
  <c r="AF21" i="2" s="1"/>
  <c r="AF20" i="2" s="1"/>
  <c r="Q28" i="2"/>
  <c r="Q21" i="2" s="1"/>
  <c r="Q20" i="2" s="1"/>
  <c r="EJ29" i="2"/>
  <c r="EJ28" i="2" s="1"/>
  <c r="EJ21" i="2" s="1"/>
  <c r="EJ20" i="2" s="1"/>
  <c r="EI29" i="2"/>
  <c r="EI28" i="2" s="1"/>
  <c r="EI21" i="2" s="1"/>
  <c r="EI20" i="2" s="1"/>
  <c r="EH29" i="2"/>
  <c r="EH28" i="2" s="1"/>
  <c r="EH21" i="2" s="1"/>
  <c r="EH20" i="2" s="1"/>
  <c r="EM29" i="2"/>
  <c r="EM28" i="2" s="1"/>
  <c r="EM21" i="2" s="1"/>
  <c r="EM20" i="2" s="1"/>
  <c r="Z29" i="2"/>
  <c r="Z28" i="2" s="1"/>
  <c r="Z21" i="2" s="1"/>
  <c r="Z20" i="2" s="1"/>
  <c r="DZ29" i="2"/>
  <c r="DZ28" i="2" s="1"/>
  <c r="DZ21" i="2" s="1"/>
  <c r="DZ20" i="2" s="1"/>
  <c r="U20" i="2"/>
  <c r="AA28" i="2"/>
  <c r="AA21" i="2" s="1"/>
  <c r="AS20" i="2"/>
  <c r="M20" i="2"/>
  <c r="AX20" i="2"/>
  <c r="AK28" i="2"/>
  <c r="AK21" i="2" s="1"/>
  <c r="EE28" i="2"/>
  <c r="EE21" i="2" s="1"/>
  <c r="EE20" i="2" s="1"/>
  <c r="DX29" i="2"/>
  <c r="DX28" i="2" s="1"/>
  <c r="DX21" i="2" s="1"/>
  <c r="EO28" i="2"/>
  <c r="EO21" i="2" s="1"/>
  <c r="EK28" i="2"/>
  <c r="EK21" i="2" s="1"/>
  <c r="H28" i="2"/>
  <c r="H21" i="2" s="1"/>
  <c r="H20" i="2" s="1"/>
  <c r="O28" i="2"/>
  <c r="O21" i="2" s="1"/>
  <c r="O20" i="2" s="1"/>
  <c r="AE28" i="2"/>
  <c r="AE21" i="2" s="1"/>
  <c r="AE20" i="2" s="1"/>
  <c r="AU28" i="2"/>
  <c r="AU21" i="2" s="1"/>
  <c r="AU20" i="2" s="1"/>
  <c r="BB20" i="2"/>
  <c r="EC28" i="2"/>
  <c r="EC21" i="2" s="1"/>
  <c r="EC20" i="2" s="1"/>
  <c r="EG29" i="2"/>
  <c r="EG28" i="2" s="1"/>
  <c r="EG21" i="2" s="1"/>
  <c r="DW68" i="2"/>
  <c r="DW62" i="2" s="1"/>
  <c r="L28" i="2"/>
  <c r="L21" i="2" s="1"/>
  <c r="L20" i="2" s="1"/>
  <c r="AC28" i="2"/>
  <c r="AC21" i="2" s="1"/>
  <c r="AC20" i="2" s="1"/>
  <c r="ED29" i="2"/>
  <c r="ED28" i="2" s="1"/>
  <c r="ED21" i="2" s="1"/>
  <c r="ED20" i="2" s="1"/>
  <c r="AG28" i="2"/>
  <c r="AG21" i="2" s="1"/>
  <c r="AG20" i="2" s="1"/>
  <c r="I28" i="2"/>
  <c r="I21" i="2" s="1"/>
  <c r="I20" i="2" s="1"/>
  <c r="P28" i="2"/>
  <c r="P21" i="2" s="1"/>
  <c r="P20" i="2" s="1"/>
  <c r="BQ20" i="2"/>
  <c r="EB29" i="2"/>
  <c r="EB28" i="2" s="1"/>
  <c r="EB21" i="2" s="1"/>
  <c r="EB20" i="2" s="1"/>
  <c r="V20" i="2"/>
  <c r="R20" i="2"/>
  <c r="EL29" i="2"/>
  <c r="EL28" i="2" s="1"/>
  <c r="EL21" i="2" s="1"/>
  <c r="EL20" i="2" s="1"/>
  <c r="G28" i="2"/>
  <c r="G21" i="2" s="1"/>
  <c r="G20" i="2" s="1"/>
  <c r="AQ20" i="2"/>
  <c r="AI20" i="2"/>
  <c r="AJ29" i="2"/>
  <c r="AJ28" i="2" s="1"/>
  <c r="AJ21" i="2" s="1"/>
  <c r="AJ20" i="2" s="1"/>
  <c r="F20" i="2"/>
  <c r="DF20" i="2"/>
  <c r="BZ20" i="2"/>
  <c r="BR20" i="2"/>
  <c r="CR20" i="2"/>
  <c r="CJ20" i="2"/>
  <c r="W20" i="2"/>
  <c r="X20" i="2"/>
  <c r="T20" i="2"/>
  <c r="K20" i="2"/>
  <c r="BW20" i="2"/>
  <c r="BC20" i="2"/>
  <c r="AM20" i="2"/>
  <c r="DL20" i="2"/>
  <c r="DH20" i="2"/>
  <c r="DD20" i="2"/>
  <c r="CP20" i="2"/>
  <c r="BV20" i="2"/>
  <c r="DP20" i="2"/>
  <c r="CN20" i="2"/>
  <c r="DW75" i="2"/>
  <c r="DW73" i="2" s="1"/>
  <c r="DW96" i="2"/>
  <c r="DW93" i="2" s="1"/>
  <c r="DW87" i="2" s="1"/>
  <c r="AA93" i="2"/>
  <c r="AA87" i="2" s="1"/>
  <c r="AA72" i="2" s="1"/>
  <c r="AA22" i="2" s="1"/>
  <c r="E42" i="2"/>
  <c r="E41" i="2" s="1"/>
  <c r="E29" i="2" s="1"/>
  <c r="E21" i="2" s="1"/>
  <c r="E20" i="2" s="1"/>
  <c r="EF41" i="2"/>
  <c r="EF29" i="2" s="1"/>
  <c r="EF28" i="2" s="1"/>
  <c r="EF21" i="2" s="1"/>
  <c r="EF20" i="2" l="1"/>
  <c r="EK20" i="2"/>
  <c r="DX20" i="2"/>
  <c r="EO20" i="2"/>
  <c r="AK20" i="2"/>
  <c r="DW72" i="2"/>
  <c r="DW22" i="2" s="1"/>
  <c r="AA20" i="2"/>
  <c r="EG20" i="2"/>
  <c r="DW28" i="2"/>
  <c r="DW21" i="2" s="1"/>
  <c r="DW20" i="2" l="1"/>
</calcChain>
</file>

<file path=xl/sharedStrings.xml><?xml version="1.0" encoding="utf-8"?>
<sst xmlns="http://schemas.openxmlformats.org/spreadsheetml/2006/main" count="579" uniqueCount="274">
  <si>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</si>
  <si>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</si>
  <si>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</si>
  <si>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</si>
  <si>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</si>
  <si>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</si>
  <si>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</si>
  <si>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</si>
  <si>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</si>
  <si>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</si>
  <si>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</si>
  <si>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</si>
  <si>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</si>
  <si>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</si>
  <si>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</si>
  <si>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</si>
  <si>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</si>
  <si>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</si>
  <si>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</si>
  <si>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</si>
  <si>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</si>
  <si>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План (Утвержденный план)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</si>
  <si>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</si>
  <si>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</si>
  <si>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</si>
  <si>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</si>
  <si>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</si>
  <si>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</si>
  <si>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</si>
  <si>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</si>
  <si>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</si>
  <si>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</si>
  <si>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</si>
  <si>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</si>
  <si>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</si>
  <si>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</si>
  <si>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</si>
  <si>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</si>
  <si>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</si>
  <si>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</si>
  <si>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</si>
  <si>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</si>
  <si>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</si>
  <si>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</si>
  <si>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</si>
  <si>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</si>
  <si>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</si>
  <si>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</si>
  <si>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</si>
  <si>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</si>
  <si>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</si>
  <si>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</si>
  <si>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</si>
  <si>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</si>
  <si>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</si>
  <si>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</si>
  <si>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</si>
  <si>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</si>
  <si>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</si>
  <si>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</si>
  <si>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</si>
  <si>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</si>
  <si>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</si>
  <si>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</si>
  <si>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</si>
  <si>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</si>
  <si>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</si>
  <si>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</si>
  <si>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</si>
  <si>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</si>
  <si>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</si>
  <si>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</si>
  <si>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</si>
  <si>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</si>
  <si>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</si>
  <si>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</si>
  <si>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</si>
  <si>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</si>
  <si>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</si>
  <si>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</si>
  <si>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</si>
  <si>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</si>
  <si>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</si>
  <si>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</si>
  <si>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</si>
  <si>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</si>
  <si>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</si>
  <si>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</si>
  <si>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</si>
  <si>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</si>
  <si>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</si>
  <si>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</si>
  <si>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</si>
  <si>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</si>
  <si>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</si>
  <si>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</si>
  <si>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</si>
  <si>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</si>
  <si>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</si>
  <si>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</si>
  <si>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</si>
  <si>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</si>
  <si>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</si>
  <si>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</si>
  <si>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</si>
  <si>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</si>
  <si>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</si>
  <si>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</si>
  <si>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</si>
  <si>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</si>
  <si>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</si>
  <si>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</si>
  <si>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</si>
  <si>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</si>
  <si>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</si>
  <si>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</si>
  <si>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</si>
  <si>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</si>
  <si>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</si>
  <si>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</si>
  <si>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</si>
  <si>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</si>
  <si>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</si>
  <si>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</si>
  <si>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</si>
  <si>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</si>
  <si>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</si>
  <si>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</si>
  <si>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</si>
  <si>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</si>
  <si>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</si>
  <si>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</si>
  <si>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</si>
  <si>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</si>
  <si>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</si>
  <si>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</si>
  <si>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</si>
  <si>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</si>
  <si>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</si>
  <si>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</si>
  <si>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</si>
  <si>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</si>
  <si>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</si>
  <si>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</si>
  <si>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</si>
  <si>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</si>
  <si>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</si>
  <si>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</si>
  <si>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</si>
  <si>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</si>
  <si>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</si>
  <si>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</si>
  <si>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</si>
  <si>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</si>
  <si>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</si>
  <si>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</si>
  <si>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</si>
  <si>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</si>
  <si>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</si>
  <si>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</si>
  <si>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</si>
  <si>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</si>
  <si>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</si>
  <si>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</si>
  <si>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</si>
  <si>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</si>
  <si>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</si>
  <si>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</si>
  <si>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</si>
  <si>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</si>
  <si>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</si>
  <si>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</si>
  <si>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</si>
  <si>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</si>
  <si>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</si>
  <si>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</si>
  <si>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</si>
  <si>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</si>
  <si>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</si>
  <si>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</si>
  <si>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</si>
  <si>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</si>
  <si>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</si>
  <si>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</si>
  <si>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</si>
  <si>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</si>
  <si>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</si>
  <si>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</si>
  <si>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</si>
  <si>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</si>
  <si>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</si>
  <si>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</si>
  <si>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</si>
  <si>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</si>
  <si>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</si>
  <si>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</si>
  <si>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</si>
  <si>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</si>
  <si>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</si>
  <si>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</si>
  <si>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</si>
  <si>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</si>
  <si>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</si>
  <si>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</si>
  <si>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</si>
  <si>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</si>
  <si>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</si>
  <si>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</si>
  <si>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</si>
  <si>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</si>
  <si>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</si>
  <si>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</si>
  <si>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</si>
  <si>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</si>
  <si>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</si>
  <si>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</si>
  <si>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</si>
  <si>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</si>
  <si>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</si>
  <si>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</si>
  <si>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</si>
  <si>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</si>
  <si>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</si>
  <si>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</si>
  <si>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</si>
  <si>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</si>
  <si>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</si>
  <si>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</si>
  <si>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</si>
  <si>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</si>
  <si>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</si>
  <si>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</si>
  <si>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</si>
  <si>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</si>
  <si>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</si>
  <si>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</si>
  <si>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</si>
  <si>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</si>
  <si>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</si>
  <si>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</si>
  <si>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</si>
  <si>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</si>
  <si>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</si>
  <si>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</si>
  <si>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</si>
  <si>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</si>
  <si>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</si>
  <si>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</si>
  <si>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</si>
  <si>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</si>
  <si>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</si>
  <si>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</si>
  <si>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</si>
  <si>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</si>
  <si>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</si>
  <si>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</si>
  <si>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</si>
  <si>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</si>
  <si>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</si>
  <si>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</si>
  <si>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</si>
  <si>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</si>
  <si>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</si>
  <si>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</si>
  <si>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</si>
  <si>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</si>
  <si>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</si>
  <si>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</si>
  <si>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</si>
  <si>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</si>
  <si>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Год раскрытия информации: 2019 год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</si>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</sst>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#,##0.000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9D08E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37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1" applyFont="1" applyFill="1" applyAlignment="1">
      <alignment horizont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10" fillId="0" borderId="0" xfId="4" applyFont="1" applyAlignment="1">
      <alignment horizontal="center" vertical="top"/>
    </xf>
    <xf numFmtId="0" fontId="7" fillId="0" borderId="0" xfId="1" applyFont="1" applyFill="1" applyAlignment="1"/>
    <xf numFmtId="0" fontId="6" fillId="0" borderId="0" xfId="3" applyFont="1" applyFill="1" applyBorder="1" applyAlignment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/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/>
    <xf numFmtId="0" fontId="6" fillId="0" borderId="0" xfId="6" applyFont="1" applyFill="1" applyBorder="1" applyAlignment="1">
      <alignment vertical="center"/>
    </xf>
    <xf numFmtId="0" fontId="11" fillId="0" borderId="3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 textRotation="90" wrapText="1"/>
    </xf>
    <xf numFmtId="0" fontId="11" fillId="3" borderId="3" xfId="6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4" fontId="12" fillId="0" borderId="3" xfId="7" applyNumberFormat="1" applyFont="1" applyFill="1" applyBorder="1" applyAlignment="1">
      <alignment horizontal="center" vertical="center"/>
    </xf>
    <xf numFmtId="0" fontId="12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2" fillId="4" borderId="3" xfId="7" applyNumberFormat="1" applyFont="1" applyFill="1" applyBorder="1" applyAlignment="1">
      <alignment horizontal="center" vertical="center"/>
    </xf>
    <xf numFmtId="0" fontId="12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/>
    </xf>
    <xf numFmtId="4" fontId="12" fillId="5" borderId="3" xfId="7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165" fontId="3" fillId="3" borderId="3" xfId="8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vertical="center" wrapText="1"/>
    </xf>
    <xf numFmtId="166" fontId="3" fillId="3" borderId="3" xfId="8" applyNumberFormat="1" applyFont="1" applyFill="1" applyBorder="1" applyAlignment="1">
      <alignment horizontal="center" vertical="center" wrapText="1"/>
    </xf>
    <xf numFmtId="4" fontId="12" fillId="5" borderId="3" xfId="7" applyNumberFormat="1" applyFont="1" applyFill="1" applyBorder="1" applyAlignment="1" applyProtection="1">
      <alignment horizontal="center" vertical="center"/>
      <protection locked="0"/>
    </xf>
    <xf numFmtId="0" fontId="12" fillId="5" borderId="3" xfId="7" applyFont="1" applyFill="1" applyBorder="1" applyAlignment="1" applyProtection="1">
      <alignment horizontal="left" vertical="center" wrapText="1"/>
      <protection locked="0"/>
    </xf>
    <xf numFmtId="164" fontId="3" fillId="3" borderId="3" xfId="8" applyNumberFormat="1" applyFont="1" applyFill="1" applyBorder="1" applyAlignment="1">
      <alignment horizontal="center" vertical="center" wrapText="1"/>
    </xf>
    <xf numFmtId="1" fontId="3" fillId="5" borderId="3" xfId="1" applyNumberFormat="1" applyFont="1" applyFill="1" applyBorder="1" applyAlignment="1">
      <alignment horizontal="center" vertical="center"/>
    </xf>
    <xf numFmtId="0" fontId="12" fillId="5" borderId="3" xfId="7" applyFont="1" applyFill="1" applyBorder="1" applyAlignment="1">
      <alignment horizontal="left" vertical="center" wrapText="1"/>
    </xf>
    <xf numFmtId="0" fontId="3" fillId="3" borderId="3" xfId="1" applyFont="1" applyFill="1" applyBorder="1" applyAlignment="1" applyProtection="1">
      <alignment horizontal="center" vertical="center"/>
      <protection locked="0"/>
    </xf>
    <xf numFmtId="167" fontId="3" fillId="3" borderId="3" xfId="8" applyNumberFormat="1" applyFont="1" applyFill="1" applyBorder="1" applyAlignment="1">
      <alignment horizontal="center" vertical="center"/>
    </xf>
    <xf numFmtId="167" fontId="3" fillId="3" borderId="3" xfId="1" applyNumberFormat="1" applyFont="1" applyFill="1" applyBorder="1" applyAlignment="1">
      <alignment horizontal="center" vertical="center"/>
    </xf>
    <xf numFmtId="4" fontId="7" fillId="5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left" vertical="center" wrapText="1"/>
    </xf>
    <xf numFmtId="167" fontId="3" fillId="2" borderId="3" xfId="1" applyNumberFormat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horizontal="left" vertical="center" wrapText="1"/>
    </xf>
    <xf numFmtId="167" fontId="3" fillId="3" borderId="3" xfId="8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 applyProtection="1">
      <alignment horizontal="center" vertical="center"/>
      <protection locked="0"/>
    </xf>
    <xf numFmtId="164" fontId="3" fillId="3" borderId="3" xfId="1" applyNumberFormat="1" applyFont="1" applyFill="1" applyBorder="1" applyAlignment="1" applyProtection="1">
      <alignment horizontal="center" vertical="center"/>
      <protection locked="0"/>
    </xf>
    <xf numFmtId="0" fontId="3" fillId="5" borderId="3" xfId="1" applyFont="1" applyFill="1" applyBorder="1" applyAlignment="1" applyProtection="1">
      <alignment horizontal="center" vertical="center"/>
      <protection locked="0"/>
    </xf>
    <xf numFmtId="168" fontId="3" fillId="3" borderId="3" xfId="8" applyNumberFormat="1" applyFont="1" applyFill="1" applyBorder="1" applyAlignment="1">
      <alignment horizontal="center" vertical="center" wrapText="1"/>
    </xf>
    <xf numFmtId="168" fontId="3" fillId="3" borderId="3" xfId="1" applyNumberFormat="1" applyFont="1" applyFill="1" applyBorder="1" applyAlignment="1">
      <alignment horizontal="center" vertical="center"/>
    </xf>
    <xf numFmtId="168" fontId="3" fillId="2" borderId="3" xfId="1" applyNumberFormat="1" applyFont="1" applyFill="1" applyBorder="1" applyAlignment="1">
      <alignment horizontal="center" vertical="center"/>
    </xf>
    <xf numFmtId="165" fontId="3" fillId="3" borderId="3" xfId="1" applyNumberFormat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4" fontId="7" fillId="0" borderId="3" xfId="1" applyNumberFormat="1" applyFont="1" applyFill="1" applyBorder="1" applyAlignment="1">
      <alignment vertical="center" wrapText="1"/>
    </xf>
    <xf numFmtId="166" fontId="3" fillId="0" borderId="3" xfId="1" applyNumberFormat="1" applyFont="1" applyBorder="1" applyAlignment="1">
      <alignment horizontal="center" vertical="center"/>
    </xf>
    <xf numFmtId="166" fontId="3" fillId="3" borderId="3" xfId="8" applyNumberFormat="1" applyFont="1" applyFill="1" applyBorder="1" applyAlignment="1">
      <alignment horizontal="center" vertical="center"/>
    </xf>
    <xf numFmtId="1" fontId="3" fillId="5" borderId="3" xfId="8" applyNumberFormat="1" applyFont="1" applyFill="1" applyBorder="1" applyAlignment="1">
      <alignment horizontal="center" vertical="center" wrapText="1"/>
    </xf>
    <xf numFmtId="165" fontId="3" fillId="3" borderId="3" xfId="8" applyNumberFormat="1" applyFont="1" applyFill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0" fontId="12" fillId="4" borderId="3" xfId="7" applyFont="1" applyFill="1" applyBorder="1" applyAlignment="1">
      <alignment horizontal="left" wrapText="1"/>
    </xf>
    <xf numFmtId="49" fontId="12" fillId="5" borderId="3" xfId="7" applyNumberFormat="1" applyFont="1" applyFill="1" applyBorder="1" applyAlignment="1">
      <alignment horizontal="center" vertical="center"/>
    </xf>
    <xf numFmtId="1" fontId="12" fillId="5" borderId="3" xfId="7" applyNumberFormat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/>
    </xf>
    <xf numFmtId="0" fontId="2" fillId="5" borderId="3" xfId="1" applyFont="1" applyFill="1" applyBorder="1" applyAlignment="1" applyProtection="1">
      <alignment horizontal="center" vertical="center"/>
      <protection locked="0"/>
    </xf>
    <xf numFmtId="4" fontId="2" fillId="5" borderId="3" xfId="1" applyNumberFormat="1" applyFont="1" applyFill="1" applyBorder="1" applyAlignment="1" applyProtection="1">
      <alignment horizontal="left" vertical="center" wrapText="1"/>
      <protection locked="0"/>
    </xf>
    <xf numFmtId="1" fontId="3" fillId="3" borderId="3" xfId="1" applyNumberFormat="1" applyFont="1" applyFill="1" applyBorder="1" applyAlignment="1">
      <alignment horizontal="center" vertical="center"/>
    </xf>
    <xf numFmtId="167" fontId="3" fillId="6" borderId="3" xfId="8" applyNumberFormat="1" applyFont="1" applyFill="1" applyBorder="1" applyAlignment="1">
      <alignment horizontal="center" vertical="center" wrapText="1"/>
    </xf>
    <xf numFmtId="166" fontId="2" fillId="3" borderId="3" xfId="8" applyNumberFormat="1" applyFont="1" applyFill="1" applyBorder="1" applyAlignment="1">
      <alignment horizontal="center" vertical="center"/>
    </xf>
    <xf numFmtId="166" fontId="3" fillId="5" borderId="3" xfId="1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 applyProtection="1">
      <alignment horizontal="left" vertical="center" wrapText="1"/>
      <protection locked="0"/>
    </xf>
    <xf numFmtId="166" fontId="3" fillId="4" borderId="3" xfId="1" applyNumberFormat="1" applyFont="1" applyFill="1" applyBorder="1" applyAlignment="1">
      <alignment horizontal="center" vertical="center"/>
    </xf>
    <xf numFmtId="167" fontId="2" fillId="3" borderId="3" xfId="1" applyNumberFormat="1" applyFont="1" applyFill="1" applyBorder="1" applyAlignment="1" applyProtection="1">
      <alignment horizontal="center" vertical="center"/>
      <protection locked="0"/>
    </xf>
    <xf numFmtId="167" fontId="2" fillId="5" borderId="3" xfId="1" applyNumberFormat="1" applyFont="1" applyFill="1" applyBorder="1" applyAlignment="1" applyProtection="1">
      <alignment horizontal="center" vertical="center"/>
      <protection locked="0"/>
    </xf>
    <xf numFmtId="167" fontId="3" fillId="5" borderId="3" xfId="1" applyNumberFormat="1" applyFont="1" applyFill="1" applyBorder="1" applyAlignment="1">
      <alignment horizontal="center" vertical="center"/>
    </xf>
    <xf numFmtId="165" fontId="3" fillId="5" borderId="3" xfId="1" applyNumberFormat="1" applyFont="1" applyFill="1" applyBorder="1" applyAlignment="1">
      <alignment horizontal="center" vertical="center"/>
    </xf>
    <xf numFmtId="167" fontId="2" fillId="3" borderId="3" xfId="8" applyNumberFormat="1" applyFont="1" applyFill="1" applyBorder="1" applyAlignment="1" applyProtection="1">
      <alignment horizontal="center" vertical="center" wrapText="1"/>
      <protection locked="0"/>
    </xf>
    <xf numFmtId="167" fontId="2" fillId="7" borderId="3" xfId="1" applyNumberFormat="1" applyFont="1" applyFill="1" applyBorder="1" applyAlignment="1" applyProtection="1">
      <alignment horizontal="center" vertical="center"/>
      <protection locked="0"/>
    </xf>
    <xf numFmtId="167" fontId="2" fillId="8" borderId="3" xfId="1" applyNumberFormat="1" applyFont="1" applyFill="1" applyBorder="1" applyAlignment="1" applyProtection="1">
      <alignment horizontal="center" vertical="center"/>
      <protection locked="0"/>
    </xf>
    <xf numFmtId="167" fontId="2" fillId="9" borderId="3" xfId="1" applyNumberFormat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horizontal="center" vertical="center" textRotation="90" wrapText="1"/>
    </xf>
    <xf numFmtId="3" fontId="3" fillId="2" borderId="3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11" fillId="0" borderId="2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3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6" xfId="6" applyFont="1" applyFill="1" applyBorder="1" applyAlignment="1">
      <alignment horizontal="center" vertical="center"/>
    </xf>
    <xf numFmtId="0" fontId="11" fillId="2" borderId="8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/>
    </xf>
    <xf numFmtId="0" fontId="11" fillId="0" borderId="11" xfId="6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 wrapText="1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2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D113"/>
  <sheetViews>
    <sheetView tabSelected="1" view="pageBreakPreview" topLeftCell="A85" zoomScale="60" zoomScaleNormal="100" workbookViewId="0">
      <selection activeCell="B98" sqref="B98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25.140625" style="1" customWidth="1"/>
    <col min="6" max="6" width="21.5703125" style="2" hidden="1" customWidth="1"/>
    <col min="7" max="7" width="12.85546875" style="2" hidden="1" customWidth="1"/>
    <col min="8" max="8" width="9.140625" style="2" hidden="1" customWidth="1"/>
    <col min="9" max="9" width="10.5703125" style="2" hidden="1" customWidth="1"/>
    <col min="10" max="10" width="10.28515625" style="2" hidden="1" customWidth="1"/>
    <col min="11" max="14" width="10.85546875" style="2" hidden="1" customWidth="1"/>
    <col min="15" max="15" width="11.140625" style="2" hidden="1" customWidth="1"/>
    <col min="16" max="16" width="19.7109375" style="2" hidden="1" customWidth="1"/>
    <col min="17" max="17" width="10.5703125" style="2" hidden="1" customWidth="1"/>
    <col min="18" max="18" width="10.42578125" style="2" hidden="1" customWidth="1"/>
    <col min="19" max="19" width="10.5703125" style="2" hidden="1" customWidth="1"/>
    <col min="20" max="20" width="10" style="2" hidden="1" customWidth="1"/>
    <col min="21" max="24" width="12.42578125" style="2" hidden="1" customWidth="1"/>
    <col min="25" max="25" width="13.42578125" style="2" hidden="1" customWidth="1"/>
    <col min="26" max="26" width="22.85546875" style="1" hidden="1" customWidth="1"/>
    <col min="27" max="27" width="10" style="1" hidden="1" customWidth="1"/>
    <col min="28" max="28" width="10.5703125" style="1" hidden="1" customWidth="1"/>
    <col min="29" max="29" width="10.85546875" style="1" hidden="1" customWidth="1"/>
    <col min="30" max="30" width="9.140625" style="1" hidden="1" customWidth="1"/>
    <col min="31" max="34" width="12" style="1" hidden="1" customWidth="1"/>
    <col min="35" max="35" width="9.85546875" style="1" hidden="1" customWidth="1"/>
    <col min="36" max="36" width="20.140625" style="1" hidden="1" customWidth="1"/>
    <col min="37" max="37" width="9.28515625" style="1" hidden="1" customWidth="1"/>
    <col min="38" max="38" width="11.28515625" style="1" hidden="1" customWidth="1"/>
    <col min="39" max="39" width="10.85546875" style="1" hidden="1" customWidth="1"/>
    <col min="40" max="40" width="10.5703125" style="1" hidden="1" customWidth="1"/>
    <col min="41" max="44" width="11" style="1" hidden="1" customWidth="1"/>
    <col min="45" max="45" width="9" style="1" hidden="1" customWidth="1"/>
    <col min="46" max="46" width="20.85546875" style="1" hidden="1" customWidth="1"/>
    <col min="47" max="47" width="11.42578125" style="1" hidden="1" customWidth="1"/>
    <col min="48" max="48" width="10.85546875" style="1" hidden="1" customWidth="1"/>
    <col min="49" max="49" width="9.140625" style="1" hidden="1" customWidth="1"/>
    <col min="50" max="50" width="11" style="1" hidden="1" customWidth="1"/>
    <col min="51" max="53" width="10.28515625" style="1" hidden="1" customWidth="1"/>
    <col min="54" max="54" width="11.42578125" style="1" hidden="1" customWidth="1"/>
    <col min="55" max="55" width="11.85546875" style="1" hidden="1" customWidth="1"/>
    <col min="56" max="56" width="19.42578125" style="1" hidden="1" customWidth="1"/>
    <col min="57" max="57" width="10.42578125" style="1" hidden="1" customWidth="1"/>
    <col min="58" max="58" width="11.7109375" style="1" hidden="1" customWidth="1"/>
    <col min="59" max="59" width="13" style="1" hidden="1" customWidth="1"/>
    <col min="60" max="60" width="12" style="1" hidden="1" customWidth="1"/>
    <col min="61" max="64" width="9.140625" style="1" hidden="1" customWidth="1"/>
    <col min="65" max="65" width="11" style="1" hidden="1" customWidth="1"/>
    <col min="66" max="66" width="20.42578125" style="1" customWidth="1"/>
    <col min="67" max="67" width="10.85546875" style="1" customWidth="1"/>
    <col min="68" max="68" width="12.85546875" style="1" customWidth="1"/>
    <col min="69" max="69" width="12" style="1" customWidth="1"/>
    <col min="70" max="70" width="11.28515625" style="1" customWidth="1"/>
    <col min="71" max="74" width="11.85546875" style="1" customWidth="1"/>
    <col min="75" max="75" width="11.28515625" style="1" customWidth="1"/>
    <col min="76" max="76" width="22" style="1" customWidth="1"/>
    <col min="77" max="77" width="10.28515625" style="1" customWidth="1"/>
    <col min="78" max="78" width="11.85546875" style="1" customWidth="1"/>
    <col min="79" max="79" width="11.5703125" style="1" customWidth="1"/>
    <col min="80" max="80" width="11.85546875" style="1" customWidth="1"/>
    <col min="81" max="84" width="10.85546875" style="1" customWidth="1"/>
    <col min="85" max="85" width="13.85546875" style="1" customWidth="1"/>
    <col min="86" max="86" width="20.42578125" style="1" customWidth="1"/>
    <col min="87" max="87" width="10.85546875" style="1" customWidth="1"/>
    <col min="88" max="88" width="15.85546875" style="1" customWidth="1"/>
    <col min="89" max="89" width="12" style="1" customWidth="1"/>
    <col min="90" max="90" width="11.28515625" style="1" customWidth="1"/>
    <col min="91" max="94" width="11.85546875" style="1" customWidth="1"/>
    <col min="95" max="95" width="11.28515625" style="1" customWidth="1"/>
    <col min="96" max="96" width="22" style="1" customWidth="1"/>
    <col min="97" max="97" width="12.5703125" style="1" customWidth="1"/>
    <col min="98" max="98" width="11.85546875" style="1" customWidth="1"/>
    <col min="99" max="99" width="11.5703125" style="1" customWidth="1"/>
    <col min="100" max="100" width="11.85546875" style="1" customWidth="1"/>
    <col min="101" max="104" width="10.85546875" style="1" customWidth="1"/>
    <col min="105" max="105" width="9.42578125" style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13.5703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0.8554687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 x14ac:dyDescent="0.25">
      <c r="AK1" s="2"/>
      <c r="AL1" s="2"/>
      <c r="AM1" s="2"/>
      <c r="AN1" s="2"/>
      <c r="AO1" s="2"/>
      <c r="AP1" s="2"/>
      <c r="AQ1" s="2"/>
      <c r="AR1" s="2"/>
      <c r="AS1" s="3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160" ht="18.75" x14ac:dyDescent="0.3">
      <c r="AK2" s="2"/>
      <c r="AL2" s="2"/>
      <c r="AM2" s="2"/>
      <c r="AN2" s="2"/>
      <c r="AO2" s="2"/>
      <c r="AP2" s="2"/>
      <c r="AQ2" s="2"/>
      <c r="AR2" s="2"/>
      <c r="AS2" s="4" t="s">
        <v>1</v>
      </c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</row>
    <row r="3" spans="1:160" ht="18.75" x14ac:dyDescent="0.3">
      <c r="AK3" s="2"/>
      <c r="AL3" s="2"/>
      <c r="AM3" s="2"/>
      <c r="AN3" s="2"/>
      <c r="AO3" s="2"/>
      <c r="AP3" s="2"/>
      <c r="AQ3" s="2"/>
      <c r="AR3" s="2"/>
      <c r="AS3" s="4" t="s">
        <v>2</v>
      </c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</row>
    <row r="4" spans="1:160" x14ac:dyDescent="0.25">
      <c r="A4" s="107" t="s">
        <v>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</row>
    <row r="5" spans="1:16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2"/>
      <c r="ER5" s="2"/>
    </row>
    <row r="6" spans="1:160" ht="18.75" x14ac:dyDescent="0.25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</row>
    <row r="7" spans="1:160" x14ac:dyDescent="0.25">
      <c r="A7" s="110" t="s">
        <v>5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</row>
    <row r="8" spans="1:160" x14ac:dyDescent="0.25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</row>
    <row r="9" spans="1:160" x14ac:dyDescent="0.25">
      <c r="A9" s="105" t="s">
        <v>270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9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2"/>
      <c r="ER9" s="2"/>
    </row>
    <row r="10" spans="1:160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2"/>
      <c r="DX10" s="11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</row>
    <row r="11" spans="1:160" ht="15.75" customHeight="1" x14ac:dyDescent="0.3">
      <c r="A11" s="111" t="s">
        <v>6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</row>
    <row r="12" spans="1:160" x14ac:dyDescent="0.25">
      <c r="A12" s="112" t="s">
        <v>7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</row>
    <row r="13" spans="1:160" ht="15.75" customHeight="1" x14ac:dyDescent="0.25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6"/>
      <c r="EM13" s="16"/>
      <c r="EN13" s="16"/>
      <c r="EO13" s="16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</row>
    <row r="14" spans="1:160" ht="31.5" customHeight="1" x14ac:dyDescent="0.25">
      <c r="A14" s="114" t="s">
        <v>8</v>
      </c>
      <c r="B14" s="114" t="s">
        <v>9</v>
      </c>
      <c r="C14" s="114" t="s">
        <v>10</v>
      </c>
      <c r="D14" s="117" t="s">
        <v>11</v>
      </c>
      <c r="E14" s="117"/>
      <c r="F14" s="118" t="s">
        <v>12</v>
      </c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20"/>
      <c r="Z14" s="124" t="s">
        <v>13</v>
      </c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 t="s">
        <v>13</v>
      </c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14" t="s">
        <v>14</v>
      </c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</row>
    <row r="15" spans="1:160" ht="44.25" customHeight="1" x14ac:dyDescent="0.25">
      <c r="A15" s="115"/>
      <c r="B15" s="115"/>
      <c r="C15" s="115"/>
      <c r="D15" s="117"/>
      <c r="E15" s="117"/>
      <c r="F15" s="121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3"/>
      <c r="Z15" s="130" t="s">
        <v>15</v>
      </c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2"/>
      <c r="AT15" s="130" t="s">
        <v>16</v>
      </c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2"/>
      <c r="BN15" s="130" t="s">
        <v>17</v>
      </c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2"/>
      <c r="CH15" s="130" t="s">
        <v>18</v>
      </c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2"/>
      <c r="DB15" s="130" t="s">
        <v>19</v>
      </c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2"/>
      <c r="DV15" s="133" t="s">
        <v>20</v>
      </c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5"/>
      <c r="EP15" s="115"/>
    </row>
    <row r="16" spans="1:160" ht="51" customHeight="1" x14ac:dyDescent="0.25">
      <c r="A16" s="115"/>
      <c r="B16" s="115"/>
      <c r="C16" s="115"/>
      <c r="D16" s="117"/>
      <c r="E16" s="117"/>
      <c r="F16" s="125" t="s">
        <v>21</v>
      </c>
      <c r="G16" s="126"/>
      <c r="H16" s="126"/>
      <c r="I16" s="126"/>
      <c r="J16" s="126"/>
      <c r="K16" s="126"/>
      <c r="L16" s="126"/>
      <c r="M16" s="126"/>
      <c r="N16" s="126"/>
      <c r="O16" s="126"/>
      <c r="P16" s="127" t="s">
        <v>23</v>
      </c>
      <c r="Q16" s="128"/>
      <c r="R16" s="128"/>
      <c r="S16" s="128"/>
      <c r="T16" s="128"/>
      <c r="U16" s="128"/>
      <c r="V16" s="128"/>
      <c r="W16" s="128"/>
      <c r="X16" s="128"/>
      <c r="Y16" s="129"/>
      <c r="Z16" s="125" t="s">
        <v>21</v>
      </c>
      <c r="AA16" s="126"/>
      <c r="AB16" s="126"/>
      <c r="AC16" s="126"/>
      <c r="AD16" s="126"/>
      <c r="AE16" s="126"/>
      <c r="AF16" s="126"/>
      <c r="AG16" s="126"/>
      <c r="AH16" s="126"/>
      <c r="AI16" s="126"/>
      <c r="AJ16" s="127" t="s">
        <v>23</v>
      </c>
      <c r="AK16" s="128"/>
      <c r="AL16" s="128"/>
      <c r="AM16" s="128"/>
      <c r="AN16" s="128"/>
      <c r="AO16" s="128"/>
      <c r="AP16" s="128"/>
      <c r="AQ16" s="128"/>
      <c r="AR16" s="128"/>
      <c r="AS16" s="129"/>
      <c r="AT16" s="125" t="s">
        <v>21</v>
      </c>
      <c r="AU16" s="126"/>
      <c r="AV16" s="126"/>
      <c r="AW16" s="126"/>
      <c r="AX16" s="126"/>
      <c r="AY16" s="126"/>
      <c r="AZ16" s="126"/>
      <c r="BA16" s="126"/>
      <c r="BB16" s="126"/>
      <c r="BC16" s="126"/>
      <c r="BD16" s="127" t="s">
        <v>23</v>
      </c>
      <c r="BE16" s="128"/>
      <c r="BF16" s="128"/>
      <c r="BG16" s="128"/>
      <c r="BH16" s="128"/>
      <c r="BI16" s="128"/>
      <c r="BJ16" s="128"/>
      <c r="BK16" s="128"/>
      <c r="BL16" s="128"/>
      <c r="BM16" s="129"/>
      <c r="BN16" s="125" t="s">
        <v>21</v>
      </c>
      <c r="BO16" s="126"/>
      <c r="BP16" s="126"/>
      <c r="BQ16" s="126"/>
      <c r="BR16" s="126"/>
      <c r="BS16" s="126"/>
      <c r="BT16" s="126"/>
      <c r="BU16" s="126"/>
      <c r="BV16" s="126"/>
      <c r="BW16" s="126"/>
      <c r="BX16" s="127" t="s">
        <v>23</v>
      </c>
      <c r="BY16" s="128"/>
      <c r="BZ16" s="128"/>
      <c r="CA16" s="128"/>
      <c r="CB16" s="128"/>
      <c r="CC16" s="128"/>
      <c r="CD16" s="128"/>
      <c r="CE16" s="128"/>
      <c r="CF16" s="128"/>
      <c r="CG16" s="129"/>
      <c r="CH16" s="125" t="s">
        <v>21</v>
      </c>
      <c r="CI16" s="126"/>
      <c r="CJ16" s="126"/>
      <c r="CK16" s="126"/>
      <c r="CL16" s="126"/>
      <c r="CM16" s="126"/>
      <c r="CN16" s="126"/>
      <c r="CO16" s="126"/>
      <c r="CP16" s="126"/>
      <c r="CQ16" s="126"/>
      <c r="CR16" s="127" t="s">
        <v>23</v>
      </c>
      <c r="CS16" s="128"/>
      <c r="CT16" s="128"/>
      <c r="CU16" s="128"/>
      <c r="CV16" s="128"/>
      <c r="CW16" s="128"/>
      <c r="CX16" s="128"/>
      <c r="CY16" s="128"/>
      <c r="CZ16" s="128"/>
      <c r="DA16" s="129"/>
      <c r="DB16" s="125" t="s">
        <v>21</v>
      </c>
      <c r="DC16" s="126"/>
      <c r="DD16" s="126"/>
      <c r="DE16" s="126"/>
      <c r="DF16" s="126"/>
      <c r="DG16" s="126"/>
      <c r="DH16" s="126"/>
      <c r="DI16" s="126"/>
      <c r="DJ16" s="126"/>
      <c r="DK16" s="126"/>
      <c r="DL16" s="127" t="s">
        <v>23</v>
      </c>
      <c r="DM16" s="128"/>
      <c r="DN16" s="128"/>
      <c r="DO16" s="128"/>
      <c r="DP16" s="128"/>
      <c r="DQ16" s="128"/>
      <c r="DR16" s="128"/>
      <c r="DS16" s="128"/>
      <c r="DT16" s="128"/>
      <c r="DU16" s="129"/>
      <c r="DV16" s="125" t="s">
        <v>22</v>
      </c>
      <c r="DW16" s="126"/>
      <c r="DX16" s="126"/>
      <c r="DY16" s="126"/>
      <c r="DZ16" s="126"/>
      <c r="EA16" s="126"/>
      <c r="EB16" s="126"/>
      <c r="EC16" s="126"/>
      <c r="ED16" s="126"/>
      <c r="EE16" s="136"/>
      <c r="EF16" s="127" t="s">
        <v>23</v>
      </c>
      <c r="EG16" s="128"/>
      <c r="EH16" s="128"/>
      <c r="EI16" s="128"/>
      <c r="EJ16" s="128"/>
      <c r="EK16" s="128"/>
      <c r="EL16" s="128"/>
      <c r="EM16" s="128"/>
      <c r="EN16" s="128"/>
      <c r="EO16" s="129"/>
      <c r="EP16" s="115"/>
    </row>
    <row r="17" spans="1:146" ht="37.5" customHeight="1" x14ac:dyDescent="0.25">
      <c r="A17" s="115"/>
      <c r="B17" s="115"/>
      <c r="C17" s="115"/>
      <c r="D17" s="117" t="s">
        <v>24</v>
      </c>
      <c r="E17" s="117" t="s">
        <v>23</v>
      </c>
      <c r="F17" s="19" t="s">
        <v>25</v>
      </c>
      <c r="G17" s="124" t="s">
        <v>26</v>
      </c>
      <c r="H17" s="124"/>
      <c r="I17" s="124"/>
      <c r="J17" s="124"/>
      <c r="K17" s="124"/>
      <c r="L17" s="124"/>
      <c r="M17" s="124"/>
      <c r="N17" s="124"/>
      <c r="O17" s="124"/>
      <c r="P17" s="19" t="s">
        <v>25</v>
      </c>
      <c r="Q17" s="124" t="s">
        <v>26</v>
      </c>
      <c r="R17" s="124"/>
      <c r="S17" s="124"/>
      <c r="T17" s="124"/>
      <c r="U17" s="124"/>
      <c r="V17" s="124"/>
      <c r="W17" s="124"/>
      <c r="X17" s="124"/>
      <c r="Y17" s="124"/>
      <c r="Z17" s="19" t="s">
        <v>25</v>
      </c>
      <c r="AA17" s="124" t="s">
        <v>26</v>
      </c>
      <c r="AB17" s="124"/>
      <c r="AC17" s="124"/>
      <c r="AD17" s="124"/>
      <c r="AE17" s="124"/>
      <c r="AF17" s="124"/>
      <c r="AG17" s="124"/>
      <c r="AH17" s="124"/>
      <c r="AI17" s="124"/>
      <c r="AJ17" s="19" t="s">
        <v>25</v>
      </c>
      <c r="AK17" s="124" t="s">
        <v>26</v>
      </c>
      <c r="AL17" s="124"/>
      <c r="AM17" s="124"/>
      <c r="AN17" s="124"/>
      <c r="AO17" s="124"/>
      <c r="AP17" s="124"/>
      <c r="AQ17" s="124"/>
      <c r="AR17" s="124"/>
      <c r="AS17" s="124"/>
      <c r="AT17" s="19" t="s">
        <v>25</v>
      </c>
      <c r="AU17" s="124" t="s">
        <v>26</v>
      </c>
      <c r="AV17" s="124"/>
      <c r="AW17" s="124"/>
      <c r="AX17" s="124"/>
      <c r="AY17" s="124"/>
      <c r="AZ17" s="124"/>
      <c r="BA17" s="124"/>
      <c r="BB17" s="124"/>
      <c r="BC17" s="124"/>
      <c r="BD17" s="19" t="s">
        <v>25</v>
      </c>
      <c r="BE17" s="124" t="s">
        <v>26</v>
      </c>
      <c r="BF17" s="124"/>
      <c r="BG17" s="124"/>
      <c r="BH17" s="124"/>
      <c r="BI17" s="124"/>
      <c r="BJ17" s="124"/>
      <c r="BK17" s="124"/>
      <c r="BL17" s="124"/>
      <c r="BM17" s="124"/>
      <c r="BN17" s="19" t="s">
        <v>25</v>
      </c>
      <c r="BO17" s="124" t="s">
        <v>26</v>
      </c>
      <c r="BP17" s="124"/>
      <c r="BQ17" s="124"/>
      <c r="BR17" s="124"/>
      <c r="BS17" s="124"/>
      <c r="BT17" s="124"/>
      <c r="BU17" s="124"/>
      <c r="BV17" s="124"/>
      <c r="BW17" s="124"/>
      <c r="BX17" s="19" t="s">
        <v>25</v>
      </c>
      <c r="BY17" s="124" t="s">
        <v>26</v>
      </c>
      <c r="BZ17" s="124"/>
      <c r="CA17" s="124"/>
      <c r="CB17" s="124"/>
      <c r="CC17" s="124"/>
      <c r="CD17" s="124"/>
      <c r="CE17" s="124"/>
      <c r="CF17" s="124"/>
      <c r="CG17" s="124"/>
      <c r="CH17" s="19" t="s">
        <v>25</v>
      </c>
      <c r="CI17" s="124" t="s">
        <v>26</v>
      </c>
      <c r="CJ17" s="124"/>
      <c r="CK17" s="124"/>
      <c r="CL17" s="124"/>
      <c r="CM17" s="124"/>
      <c r="CN17" s="124"/>
      <c r="CO17" s="124"/>
      <c r="CP17" s="124"/>
      <c r="CQ17" s="124"/>
      <c r="CR17" s="19" t="s">
        <v>25</v>
      </c>
      <c r="CS17" s="124" t="s">
        <v>26</v>
      </c>
      <c r="CT17" s="124"/>
      <c r="CU17" s="124"/>
      <c r="CV17" s="124"/>
      <c r="CW17" s="124"/>
      <c r="CX17" s="124"/>
      <c r="CY17" s="124"/>
      <c r="CZ17" s="124"/>
      <c r="DA17" s="124"/>
      <c r="DB17" s="19" t="s">
        <v>25</v>
      </c>
      <c r="DC17" s="124" t="s">
        <v>26</v>
      </c>
      <c r="DD17" s="124"/>
      <c r="DE17" s="124"/>
      <c r="DF17" s="124"/>
      <c r="DG17" s="124"/>
      <c r="DH17" s="124"/>
      <c r="DI17" s="124"/>
      <c r="DJ17" s="124"/>
      <c r="DK17" s="124"/>
      <c r="DL17" s="19" t="s">
        <v>25</v>
      </c>
      <c r="DM17" s="124" t="s">
        <v>26</v>
      </c>
      <c r="DN17" s="124"/>
      <c r="DO17" s="124"/>
      <c r="DP17" s="124"/>
      <c r="DQ17" s="124"/>
      <c r="DR17" s="124"/>
      <c r="DS17" s="124"/>
      <c r="DT17" s="124"/>
      <c r="DU17" s="124"/>
      <c r="DV17" s="19" t="s">
        <v>25</v>
      </c>
      <c r="DW17" s="125" t="s">
        <v>26</v>
      </c>
      <c r="DX17" s="126"/>
      <c r="DY17" s="126"/>
      <c r="DZ17" s="126"/>
      <c r="EA17" s="126"/>
      <c r="EB17" s="126"/>
      <c r="EC17" s="126"/>
      <c r="ED17" s="126"/>
      <c r="EE17" s="136"/>
      <c r="EF17" s="19" t="s">
        <v>25</v>
      </c>
      <c r="EG17" s="125" t="s">
        <v>26</v>
      </c>
      <c r="EH17" s="126"/>
      <c r="EI17" s="126"/>
      <c r="EJ17" s="126"/>
      <c r="EK17" s="126"/>
      <c r="EL17" s="126"/>
      <c r="EM17" s="126"/>
      <c r="EN17" s="126"/>
      <c r="EO17" s="136"/>
      <c r="EP17" s="115"/>
    </row>
    <row r="18" spans="1:146" ht="66" customHeight="1" x14ac:dyDescent="0.25">
      <c r="A18" s="116"/>
      <c r="B18" s="116"/>
      <c r="C18" s="116"/>
      <c r="D18" s="117"/>
      <c r="E18" s="117"/>
      <c r="F18" s="20" t="s">
        <v>27</v>
      </c>
      <c r="G18" s="20" t="s">
        <v>27</v>
      </c>
      <c r="H18" s="21" t="s">
        <v>28</v>
      </c>
      <c r="I18" s="21" t="s">
        <v>29</v>
      </c>
      <c r="J18" s="21" t="s">
        <v>30</v>
      </c>
      <c r="K18" s="21" t="s">
        <v>31</v>
      </c>
      <c r="L18" s="22" t="s">
        <v>32</v>
      </c>
      <c r="M18" s="22" t="s">
        <v>33</v>
      </c>
      <c r="N18" s="22" t="s">
        <v>34</v>
      </c>
      <c r="O18" s="22" t="s">
        <v>35</v>
      </c>
      <c r="P18" s="20" t="s">
        <v>27</v>
      </c>
      <c r="Q18" s="20" t="s">
        <v>27</v>
      </c>
      <c r="R18" s="21" t="s">
        <v>28</v>
      </c>
      <c r="S18" s="21" t="s">
        <v>29</v>
      </c>
      <c r="T18" s="21" t="s">
        <v>30</v>
      </c>
      <c r="U18" s="21" t="s">
        <v>31</v>
      </c>
      <c r="V18" s="22" t="s">
        <v>32</v>
      </c>
      <c r="W18" s="22" t="s">
        <v>33</v>
      </c>
      <c r="X18" s="22" t="s">
        <v>34</v>
      </c>
      <c r="Y18" s="22" t="s">
        <v>35</v>
      </c>
      <c r="Z18" s="20" t="s">
        <v>27</v>
      </c>
      <c r="AA18" s="20" t="s">
        <v>27</v>
      </c>
      <c r="AB18" s="21" t="s">
        <v>28</v>
      </c>
      <c r="AC18" s="21" t="s">
        <v>29</v>
      </c>
      <c r="AD18" s="21" t="s">
        <v>30</v>
      </c>
      <c r="AE18" s="21" t="s">
        <v>31</v>
      </c>
      <c r="AF18" s="22" t="s">
        <v>32</v>
      </c>
      <c r="AG18" s="22" t="s">
        <v>33</v>
      </c>
      <c r="AH18" s="22" t="s">
        <v>34</v>
      </c>
      <c r="AI18" s="22" t="s">
        <v>35</v>
      </c>
      <c r="AJ18" s="20" t="s">
        <v>27</v>
      </c>
      <c r="AK18" s="20" t="s">
        <v>27</v>
      </c>
      <c r="AL18" s="21" t="s">
        <v>28</v>
      </c>
      <c r="AM18" s="21" t="s">
        <v>29</v>
      </c>
      <c r="AN18" s="21" t="s">
        <v>30</v>
      </c>
      <c r="AO18" s="21" t="s">
        <v>31</v>
      </c>
      <c r="AP18" s="22" t="s">
        <v>32</v>
      </c>
      <c r="AQ18" s="22" t="s">
        <v>33</v>
      </c>
      <c r="AR18" s="22" t="s">
        <v>34</v>
      </c>
      <c r="AS18" s="22" t="s">
        <v>35</v>
      </c>
      <c r="AT18" s="20" t="s">
        <v>27</v>
      </c>
      <c r="AU18" s="20" t="s">
        <v>27</v>
      </c>
      <c r="AV18" s="21" t="s">
        <v>28</v>
      </c>
      <c r="AW18" s="21" t="s">
        <v>29</v>
      </c>
      <c r="AX18" s="21" t="s">
        <v>30</v>
      </c>
      <c r="AY18" s="21" t="s">
        <v>31</v>
      </c>
      <c r="AZ18" s="22" t="s">
        <v>32</v>
      </c>
      <c r="BA18" s="22" t="s">
        <v>33</v>
      </c>
      <c r="BB18" s="22" t="s">
        <v>34</v>
      </c>
      <c r="BC18" s="22" t="s">
        <v>35</v>
      </c>
      <c r="BD18" s="20" t="s">
        <v>27</v>
      </c>
      <c r="BE18" s="20" t="s">
        <v>27</v>
      </c>
      <c r="BF18" s="21" t="s">
        <v>28</v>
      </c>
      <c r="BG18" s="21" t="s">
        <v>29</v>
      </c>
      <c r="BH18" s="21" t="s">
        <v>30</v>
      </c>
      <c r="BI18" s="21" t="s">
        <v>31</v>
      </c>
      <c r="BJ18" s="22" t="s">
        <v>32</v>
      </c>
      <c r="BK18" s="22" t="s">
        <v>33</v>
      </c>
      <c r="BL18" s="22" t="s">
        <v>34</v>
      </c>
      <c r="BM18" s="22" t="s">
        <v>35</v>
      </c>
      <c r="BN18" s="20" t="s">
        <v>27</v>
      </c>
      <c r="BO18" s="103" t="s">
        <v>27</v>
      </c>
      <c r="BP18" s="22" t="s">
        <v>28</v>
      </c>
      <c r="BQ18" s="21" t="s">
        <v>29</v>
      </c>
      <c r="BR18" s="22" t="s">
        <v>30</v>
      </c>
      <c r="BS18" s="22" t="s">
        <v>31</v>
      </c>
      <c r="BT18" s="21" t="s">
        <v>32</v>
      </c>
      <c r="BU18" s="22" t="s">
        <v>33</v>
      </c>
      <c r="BV18" s="22" t="s">
        <v>34</v>
      </c>
      <c r="BW18" s="22" t="s">
        <v>35</v>
      </c>
      <c r="BX18" s="20" t="s">
        <v>27</v>
      </c>
      <c r="BY18" s="103" t="s">
        <v>27</v>
      </c>
      <c r="BZ18" s="22" t="s">
        <v>28</v>
      </c>
      <c r="CA18" s="21" t="s">
        <v>29</v>
      </c>
      <c r="CB18" s="22" t="s">
        <v>30</v>
      </c>
      <c r="CC18" s="22" t="s">
        <v>31</v>
      </c>
      <c r="CD18" s="21" t="s">
        <v>32</v>
      </c>
      <c r="CE18" s="22" t="s">
        <v>33</v>
      </c>
      <c r="CF18" s="22" t="s">
        <v>34</v>
      </c>
      <c r="CG18" s="21" t="s">
        <v>35</v>
      </c>
      <c r="CH18" s="20" t="s">
        <v>27</v>
      </c>
      <c r="CI18" s="103" t="s">
        <v>27</v>
      </c>
      <c r="CJ18" s="22" t="s">
        <v>28</v>
      </c>
      <c r="CK18" s="21" t="s">
        <v>29</v>
      </c>
      <c r="CL18" s="22" t="s">
        <v>30</v>
      </c>
      <c r="CM18" s="21" t="s">
        <v>31</v>
      </c>
      <c r="CN18" s="21" t="s">
        <v>32</v>
      </c>
      <c r="CO18" s="22" t="s">
        <v>33</v>
      </c>
      <c r="CP18" s="22" t="s">
        <v>34</v>
      </c>
      <c r="CQ18" s="22" t="s">
        <v>35</v>
      </c>
      <c r="CR18" s="20" t="s">
        <v>27</v>
      </c>
      <c r="CS18" s="103" t="s">
        <v>27</v>
      </c>
      <c r="CT18" s="22" t="s">
        <v>28</v>
      </c>
      <c r="CU18" s="21" t="s">
        <v>29</v>
      </c>
      <c r="CV18" s="22" t="s">
        <v>30</v>
      </c>
      <c r="CW18" s="22" t="s">
        <v>31</v>
      </c>
      <c r="CX18" s="22" t="s">
        <v>32</v>
      </c>
      <c r="CY18" s="22" t="s">
        <v>33</v>
      </c>
      <c r="CZ18" s="22" t="s">
        <v>34</v>
      </c>
      <c r="DA18" s="21" t="s">
        <v>35</v>
      </c>
      <c r="DB18" s="20" t="s">
        <v>27</v>
      </c>
      <c r="DC18" s="103" t="s">
        <v>27</v>
      </c>
      <c r="DD18" s="21" t="s">
        <v>28</v>
      </c>
      <c r="DE18" s="21" t="s">
        <v>29</v>
      </c>
      <c r="DF18" s="21" t="s">
        <v>30</v>
      </c>
      <c r="DG18" s="21" t="s">
        <v>31</v>
      </c>
      <c r="DH18" s="21" t="s">
        <v>32</v>
      </c>
      <c r="DI18" s="22" t="s">
        <v>33</v>
      </c>
      <c r="DJ18" s="22" t="s">
        <v>34</v>
      </c>
      <c r="DK18" s="22" t="s">
        <v>35</v>
      </c>
      <c r="DL18" s="20" t="s">
        <v>27</v>
      </c>
      <c r="DM18" s="103" t="s">
        <v>27</v>
      </c>
      <c r="DN18" s="21" t="s">
        <v>28</v>
      </c>
      <c r="DO18" s="21" t="s">
        <v>29</v>
      </c>
      <c r="DP18" s="21" t="s">
        <v>30</v>
      </c>
      <c r="DQ18" s="21" t="s">
        <v>31</v>
      </c>
      <c r="DR18" s="21" t="s">
        <v>32</v>
      </c>
      <c r="DS18" s="21" t="s">
        <v>33</v>
      </c>
      <c r="DT18" s="22" t="s">
        <v>34</v>
      </c>
      <c r="DU18" s="22" t="s">
        <v>35</v>
      </c>
      <c r="DV18" s="103" t="s">
        <v>27</v>
      </c>
      <c r="DW18" s="103" t="s">
        <v>27</v>
      </c>
      <c r="DX18" s="22" t="s">
        <v>28</v>
      </c>
      <c r="DY18" s="21" t="s">
        <v>29</v>
      </c>
      <c r="DZ18" s="22" t="s">
        <v>30</v>
      </c>
      <c r="EA18" s="22" t="s">
        <v>31</v>
      </c>
      <c r="EB18" s="22" t="s">
        <v>32</v>
      </c>
      <c r="EC18" s="22" t="s">
        <v>33</v>
      </c>
      <c r="ED18" s="22" t="s">
        <v>34</v>
      </c>
      <c r="EE18" s="22" t="s">
        <v>35</v>
      </c>
      <c r="EF18" s="103" t="s">
        <v>27</v>
      </c>
      <c r="EG18" s="103" t="s">
        <v>27</v>
      </c>
      <c r="EH18" s="21" t="s">
        <v>28</v>
      </c>
      <c r="EI18" s="21" t="s">
        <v>29</v>
      </c>
      <c r="EJ18" s="22" t="s">
        <v>30</v>
      </c>
      <c r="EK18" s="22" t="s">
        <v>31</v>
      </c>
      <c r="EL18" s="22" t="s">
        <v>32</v>
      </c>
      <c r="EM18" s="22" t="s">
        <v>33</v>
      </c>
      <c r="EN18" s="22" t="s">
        <v>34</v>
      </c>
      <c r="EO18" s="22" t="s">
        <v>35</v>
      </c>
      <c r="EP18" s="116"/>
    </row>
    <row r="19" spans="1:146" x14ac:dyDescent="0.25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24" t="s">
        <v>36</v>
      </c>
      <c r="G19" s="24" t="s">
        <v>37</v>
      </c>
      <c r="H19" s="24" t="s">
        <v>38</v>
      </c>
      <c r="I19" s="24" t="s">
        <v>39</v>
      </c>
      <c r="J19" s="24" t="s">
        <v>40</v>
      </c>
      <c r="K19" s="24" t="s">
        <v>41</v>
      </c>
      <c r="L19" s="24"/>
      <c r="M19" s="24"/>
      <c r="N19" s="24"/>
      <c r="O19" s="24" t="s">
        <v>42</v>
      </c>
      <c r="P19" s="24" t="s">
        <v>43</v>
      </c>
      <c r="Q19" s="24" t="s">
        <v>44</v>
      </c>
      <c r="R19" s="24" t="s">
        <v>45</v>
      </c>
      <c r="S19" s="24" t="s">
        <v>46</v>
      </c>
      <c r="T19" s="24" t="s">
        <v>47</v>
      </c>
      <c r="U19" s="24" t="s">
        <v>48</v>
      </c>
      <c r="V19" s="24"/>
      <c r="W19" s="24"/>
      <c r="X19" s="24"/>
      <c r="Y19" s="24" t="s">
        <v>49</v>
      </c>
      <c r="Z19" s="24" t="s">
        <v>50</v>
      </c>
      <c r="AA19" s="24" t="s">
        <v>51</v>
      </c>
      <c r="AB19" s="24" t="s">
        <v>52</v>
      </c>
      <c r="AC19" s="24" t="s">
        <v>53</v>
      </c>
      <c r="AD19" s="24" t="s">
        <v>54</v>
      </c>
      <c r="AE19" s="24" t="s">
        <v>55</v>
      </c>
      <c r="AF19" s="24"/>
      <c r="AG19" s="24"/>
      <c r="AH19" s="24"/>
      <c r="AI19" s="24" t="s">
        <v>56</v>
      </c>
      <c r="AJ19" s="24" t="s">
        <v>57</v>
      </c>
      <c r="AK19" s="24" t="s">
        <v>58</v>
      </c>
      <c r="AL19" s="24" t="s">
        <v>59</v>
      </c>
      <c r="AM19" s="24" t="s">
        <v>60</v>
      </c>
      <c r="AN19" s="24" t="s">
        <v>61</v>
      </c>
      <c r="AO19" s="24" t="s">
        <v>62</v>
      </c>
      <c r="AP19" s="24"/>
      <c r="AQ19" s="24"/>
      <c r="AR19" s="24"/>
      <c r="AS19" s="24" t="s">
        <v>63</v>
      </c>
      <c r="AT19" s="24" t="s">
        <v>64</v>
      </c>
      <c r="AU19" s="24" t="s">
        <v>65</v>
      </c>
      <c r="AV19" s="24" t="s">
        <v>66</v>
      </c>
      <c r="AW19" s="24" t="s">
        <v>67</v>
      </c>
      <c r="AX19" s="24" t="s">
        <v>68</v>
      </c>
      <c r="AY19" s="24" t="s">
        <v>69</v>
      </c>
      <c r="AZ19" s="24"/>
      <c r="BA19" s="24"/>
      <c r="BB19" s="24"/>
      <c r="BC19" s="24" t="s">
        <v>70</v>
      </c>
      <c r="BD19" s="24" t="s">
        <v>71</v>
      </c>
      <c r="BE19" s="24" t="s">
        <v>72</v>
      </c>
      <c r="BF19" s="24" t="s">
        <v>73</v>
      </c>
      <c r="BG19" s="24" t="s">
        <v>74</v>
      </c>
      <c r="BH19" s="24" t="s">
        <v>75</v>
      </c>
      <c r="BI19" s="24" t="s">
        <v>76</v>
      </c>
      <c r="BJ19" s="24"/>
      <c r="BK19" s="24"/>
      <c r="BL19" s="24"/>
      <c r="BM19" s="24" t="s">
        <v>77</v>
      </c>
      <c r="BN19" s="24" t="s">
        <v>78</v>
      </c>
      <c r="BO19" s="24" t="s">
        <v>79</v>
      </c>
      <c r="BP19" s="24" t="s">
        <v>80</v>
      </c>
      <c r="BQ19" s="24" t="s">
        <v>81</v>
      </c>
      <c r="BR19" s="24" t="s">
        <v>82</v>
      </c>
      <c r="BS19" s="24" t="s">
        <v>83</v>
      </c>
      <c r="BT19" s="24"/>
      <c r="BU19" s="24"/>
      <c r="BV19" s="24"/>
      <c r="BW19" s="24" t="s">
        <v>84</v>
      </c>
      <c r="BX19" s="24" t="s">
        <v>85</v>
      </c>
      <c r="BY19" s="24" t="s">
        <v>86</v>
      </c>
      <c r="BZ19" s="24" t="s">
        <v>87</v>
      </c>
      <c r="CA19" s="24" t="s">
        <v>88</v>
      </c>
      <c r="CB19" s="24" t="s">
        <v>89</v>
      </c>
      <c r="CC19" s="24" t="s">
        <v>90</v>
      </c>
      <c r="CD19" s="24"/>
      <c r="CE19" s="24"/>
      <c r="CF19" s="24"/>
      <c r="CG19" s="24" t="s">
        <v>91</v>
      </c>
      <c r="CH19" s="24" t="s">
        <v>78</v>
      </c>
      <c r="CI19" s="24" t="s">
        <v>79</v>
      </c>
      <c r="CJ19" s="24" t="s">
        <v>80</v>
      </c>
      <c r="CK19" s="24" t="s">
        <v>81</v>
      </c>
      <c r="CL19" s="24" t="s">
        <v>82</v>
      </c>
      <c r="CM19" s="24" t="s">
        <v>83</v>
      </c>
      <c r="CN19" s="24"/>
      <c r="CO19" s="24"/>
      <c r="CP19" s="24"/>
      <c r="CQ19" s="24" t="s">
        <v>84</v>
      </c>
      <c r="CR19" s="24" t="s">
        <v>85</v>
      </c>
      <c r="CS19" s="24" t="s">
        <v>86</v>
      </c>
      <c r="CT19" s="24" t="s">
        <v>87</v>
      </c>
      <c r="CU19" s="24" t="s">
        <v>88</v>
      </c>
      <c r="CV19" s="24" t="s">
        <v>89</v>
      </c>
      <c r="CW19" s="24" t="s">
        <v>90</v>
      </c>
      <c r="CX19" s="24"/>
      <c r="CY19" s="24"/>
      <c r="CZ19" s="24"/>
      <c r="DA19" s="24" t="s">
        <v>91</v>
      </c>
      <c r="DB19" s="24" t="s">
        <v>78</v>
      </c>
      <c r="DC19" s="24" t="s">
        <v>79</v>
      </c>
      <c r="DD19" s="24" t="s">
        <v>80</v>
      </c>
      <c r="DE19" s="24" t="s">
        <v>81</v>
      </c>
      <c r="DF19" s="24" t="s">
        <v>82</v>
      </c>
      <c r="DG19" s="24" t="s">
        <v>83</v>
      </c>
      <c r="DH19" s="24"/>
      <c r="DI19" s="24"/>
      <c r="DJ19" s="24"/>
      <c r="DK19" s="24" t="s">
        <v>84</v>
      </c>
      <c r="DL19" s="24" t="s">
        <v>85</v>
      </c>
      <c r="DM19" s="24" t="s">
        <v>86</v>
      </c>
      <c r="DN19" s="24" t="s">
        <v>87</v>
      </c>
      <c r="DO19" s="24" t="s">
        <v>88</v>
      </c>
      <c r="DP19" s="24" t="s">
        <v>89</v>
      </c>
      <c r="DQ19" s="24" t="s">
        <v>90</v>
      </c>
      <c r="DR19" s="24"/>
      <c r="DS19" s="24"/>
      <c r="DT19" s="24"/>
      <c r="DU19" s="24" t="s">
        <v>91</v>
      </c>
      <c r="DV19" s="24" t="s">
        <v>92</v>
      </c>
      <c r="DW19" s="24" t="s">
        <v>93</v>
      </c>
      <c r="DX19" s="24" t="s">
        <v>94</v>
      </c>
      <c r="DY19" s="24" t="s">
        <v>95</v>
      </c>
      <c r="DZ19" s="24" t="s">
        <v>96</v>
      </c>
      <c r="EA19" s="24" t="s">
        <v>97</v>
      </c>
      <c r="EB19" s="24"/>
      <c r="EC19" s="24"/>
      <c r="ED19" s="24"/>
      <c r="EE19" s="24" t="s">
        <v>98</v>
      </c>
      <c r="EF19" s="24" t="s">
        <v>99</v>
      </c>
      <c r="EG19" s="24" t="s">
        <v>100</v>
      </c>
      <c r="EH19" s="24" t="s">
        <v>101</v>
      </c>
      <c r="EI19" s="24" t="s">
        <v>102</v>
      </c>
      <c r="EJ19" s="24" t="s">
        <v>103</v>
      </c>
      <c r="EK19" s="24" t="s">
        <v>104</v>
      </c>
      <c r="EL19" s="24"/>
      <c r="EM19" s="24"/>
      <c r="EN19" s="24"/>
      <c r="EO19" s="24" t="s">
        <v>105</v>
      </c>
      <c r="EP19" s="24" t="s">
        <v>106</v>
      </c>
    </row>
    <row r="20" spans="1:146" ht="31.5" x14ac:dyDescent="0.25">
      <c r="A20" s="25">
        <v>0</v>
      </c>
      <c r="B20" s="26" t="s">
        <v>107</v>
      </c>
      <c r="C20" s="27" t="s">
        <v>108</v>
      </c>
      <c r="D20" s="28">
        <f t="shared" ref="D20:K20" si="0">D21+D22+D23+D24+D25+D26</f>
        <v>38.878520516949152</v>
      </c>
      <c r="E20" s="28">
        <f t="shared" si="0"/>
        <v>37.409432042372885</v>
      </c>
      <c r="F20" s="28">
        <f t="shared" si="0"/>
        <v>1.3367966101694917</v>
      </c>
      <c r="G20" s="28">
        <f t="shared" si="0"/>
        <v>1.7085042372881358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9">
        <f t="shared" si="0"/>
        <v>0</v>
      </c>
      <c r="L20" s="29">
        <f>L21+L22+L23+L24+L25+L26</f>
        <v>0</v>
      </c>
      <c r="M20" s="29">
        <f>M21+M22+M23+M24+M25+M26</f>
        <v>0</v>
      </c>
      <c r="N20" s="29">
        <f>N21+N22+N23+N24+N25+N26</f>
        <v>0</v>
      </c>
      <c r="O20" s="29">
        <f t="shared" ref="O20:U20" si="1">O21+O22+O23+O24+O25+O26</f>
        <v>0</v>
      </c>
      <c r="P20" s="28">
        <f t="shared" si="1"/>
        <v>1.3367966101694917</v>
      </c>
      <c r="Q20" s="28">
        <f t="shared" si="1"/>
        <v>1.7085042372881358</v>
      </c>
      <c r="R20" s="29">
        <f t="shared" si="1"/>
        <v>0</v>
      </c>
      <c r="S20" s="29">
        <f t="shared" si="1"/>
        <v>0</v>
      </c>
      <c r="T20" s="29">
        <f t="shared" si="1"/>
        <v>0</v>
      </c>
      <c r="U20" s="29">
        <f t="shared" si="1"/>
        <v>0</v>
      </c>
      <c r="V20" s="29">
        <f>V21+V22+V23+V24+V25+V26</f>
        <v>0</v>
      </c>
      <c r="W20" s="29">
        <f>W21+W22+W23+W24+W25+W26</f>
        <v>67</v>
      </c>
      <c r="X20" s="29">
        <f>X21+X22+X23+X24+X25+X26</f>
        <v>0</v>
      </c>
      <c r="Y20" s="28">
        <f t="shared" ref="Y20:AE20" si="2">Y21+Y22+Y23+Y24+Y25+Y26</f>
        <v>0</v>
      </c>
      <c r="Z20" s="28">
        <f t="shared" si="2"/>
        <v>1.2039292966101696</v>
      </c>
      <c r="AA20" s="28">
        <f t="shared" si="2"/>
        <v>5.6352033898305089</v>
      </c>
      <c r="AB20" s="29">
        <f t="shared" si="2"/>
        <v>0</v>
      </c>
      <c r="AC20" s="29">
        <f t="shared" si="2"/>
        <v>0</v>
      </c>
      <c r="AD20" s="28">
        <f t="shared" si="2"/>
        <v>0.3</v>
      </c>
      <c r="AE20" s="28">
        <f t="shared" si="2"/>
        <v>3.105</v>
      </c>
      <c r="AF20" s="28">
        <f>AF21+AF22+AF23+AF24+AF25+AF26</f>
        <v>5</v>
      </c>
      <c r="AG20" s="29">
        <f>AG21+AG22+AG23+AG24+AG25+AG26</f>
        <v>10</v>
      </c>
      <c r="AH20" s="28">
        <f>AH21+AH22+AH23+AH24+AH25+AH26</f>
        <v>1</v>
      </c>
      <c r="AI20" s="28">
        <f t="shared" ref="AI20:AO20" si="3">AI21+AI22+AI23+AI24+AI25+AI26</f>
        <v>2</v>
      </c>
      <c r="AJ20" s="28">
        <f t="shared" si="3"/>
        <v>1.2039292966101696</v>
      </c>
      <c r="AK20" s="28">
        <f t="shared" si="3"/>
        <v>5.6352033898305089</v>
      </c>
      <c r="AL20" s="29">
        <f t="shared" si="3"/>
        <v>0</v>
      </c>
      <c r="AM20" s="29">
        <f t="shared" si="3"/>
        <v>0</v>
      </c>
      <c r="AN20" s="28">
        <f t="shared" si="3"/>
        <v>0.3</v>
      </c>
      <c r="AO20" s="28">
        <f t="shared" si="3"/>
        <v>4.6050000000000004</v>
      </c>
      <c r="AP20" s="28">
        <f>AP21+AP22+AP23+AP24+AP25+AP26</f>
        <v>5</v>
      </c>
      <c r="AQ20" s="29">
        <f>AQ21+AQ22+AQ23+AQ24+AQ25+AQ26</f>
        <v>10</v>
      </c>
      <c r="AR20" s="28">
        <f>AR21+AR22+AR23+AR24+AR25+AR26</f>
        <v>1</v>
      </c>
      <c r="AS20" s="28">
        <f t="shared" ref="AS20:AY20" si="4">AS21+AS22+AS23+AS24+AS25+AS26</f>
        <v>0</v>
      </c>
      <c r="AT20" s="28">
        <f t="shared" si="4"/>
        <v>9.670966101694916E-3</v>
      </c>
      <c r="AU20" s="28">
        <f t="shared" si="4"/>
        <v>6.2230937711864405</v>
      </c>
      <c r="AV20" s="29">
        <f t="shared" si="4"/>
        <v>0</v>
      </c>
      <c r="AW20" s="29">
        <f t="shared" si="4"/>
        <v>0</v>
      </c>
      <c r="AX20" s="28">
        <f t="shared" si="4"/>
        <v>0.38</v>
      </c>
      <c r="AY20" s="28">
        <f t="shared" si="4"/>
        <v>4.5</v>
      </c>
      <c r="AZ20" s="29">
        <f>AZ21+AZ22+AZ23+AZ24+AZ25+AZ26</f>
        <v>0</v>
      </c>
      <c r="BA20" s="29">
        <f>BA21+BA22+BA23+BA24+BA25+BA26</f>
        <v>0</v>
      </c>
      <c r="BB20" s="28">
        <f>BB21+BB22+BB23+BB24+BB25+BB26</f>
        <v>1</v>
      </c>
      <c r="BC20" s="28">
        <f t="shared" ref="BC20:BI20" si="5">BC21+BC22+BC23+BC24+BC25+BC26</f>
        <v>0</v>
      </c>
      <c r="BD20" s="28">
        <f t="shared" si="5"/>
        <v>8.1752228762711862E-2</v>
      </c>
      <c r="BE20" s="28">
        <f t="shared" si="5"/>
        <v>5.373093771542373</v>
      </c>
      <c r="BF20" s="29">
        <f t="shared" si="5"/>
        <v>0</v>
      </c>
      <c r="BG20" s="29">
        <f t="shared" si="5"/>
        <v>0</v>
      </c>
      <c r="BH20" s="28">
        <f t="shared" si="5"/>
        <v>2.069</v>
      </c>
      <c r="BI20" s="28">
        <f t="shared" si="5"/>
        <v>3.375</v>
      </c>
      <c r="BJ20" s="29">
        <f>BJ21+BJ22+BJ23+BJ24+BJ25+BJ26</f>
        <v>0</v>
      </c>
      <c r="BK20" s="29">
        <f>BK21+BK22+BK23+BK24+BK25+BK26</f>
        <v>0</v>
      </c>
      <c r="BL20" s="28">
        <f>BL21+BL22+BL23+BL24+BL25+BL26</f>
        <v>1</v>
      </c>
      <c r="BM20" s="28">
        <f t="shared" ref="BM20:BS20" si="6">BM21+BM22+BM23+BM24+BM25+BM26</f>
        <v>0</v>
      </c>
      <c r="BN20" s="29">
        <f t="shared" si="6"/>
        <v>0</v>
      </c>
      <c r="BO20" s="28">
        <f t="shared" si="6"/>
        <v>5.5490000000000004</v>
      </c>
      <c r="BP20" s="28">
        <f t="shared" si="6"/>
        <v>2</v>
      </c>
      <c r="BQ20" s="29">
        <f t="shared" si="6"/>
        <v>0</v>
      </c>
      <c r="BR20" s="28">
        <f t="shared" si="6"/>
        <v>0.8</v>
      </c>
      <c r="BS20" s="28">
        <f t="shared" si="6"/>
        <v>0</v>
      </c>
      <c r="BT20" s="29">
        <f>BT21+BT22+BT23+BT24+BT25+BT26</f>
        <v>0</v>
      </c>
      <c r="BU20" s="28">
        <f>BU21+BU22+BU23+BU24+BU25+BU26</f>
        <v>50</v>
      </c>
      <c r="BV20" s="28">
        <f>BV21+BV22+BV23+BV24+BV25+BV26</f>
        <v>1</v>
      </c>
      <c r="BW20" s="28">
        <f t="shared" ref="BW20:CM20" si="7">BW21+BW22+BW23+BW24+BW25+BW26</f>
        <v>1</v>
      </c>
      <c r="BX20" s="29">
        <f t="shared" si="7"/>
        <v>0</v>
      </c>
      <c r="BY20" s="28">
        <f t="shared" si="7"/>
        <v>4.6072899999999999</v>
      </c>
      <c r="BZ20" s="28">
        <f t="shared" si="7"/>
        <v>0</v>
      </c>
      <c r="CA20" s="29">
        <f t="shared" si="7"/>
        <v>0</v>
      </c>
      <c r="CB20" s="28">
        <f t="shared" si="7"/>
        <v>0.8</v>
      </c>
      <c r="CC20" s="28">
        <f t="shared" si="7"/>
        <v>0</v>
      </c>
      <c r="CD20" s="29">
        <f t="shared" si="7"/>
        <v>0</v>
      </c>
      <c r="CE20" s="28">
        <f t="shared" si="7"/>
        <v>50</v>
      </c>
      <c r="CF20" s="28">
        <f t="shared" si="7"/>
        <v>1</v>
      </c>
      <c r="CG20" s="29">
        <f t="shared" si="7"/>
        <v>0</v>
      </c>
      <c r="CH20" s="29">
        <f t="shared" si="7"/>
        <v>0</v>
      </c>
      <c r="CI20" s="58">
        <f>CI21+CI22+CI23+CI24+CI25+CI26</f>
        <v>8.6416644067796611</v>
      </c>
      <c r="CJ20" s="28">
        <f t="shared" si="7"/>
        <v>0.4</v>
      </c>
      <c r="CK20" s="29">
        <f t="shared" si="7"/>
        <v>0</v>
      </c>
      <c r="CL20" s="28">
        <f t="shared" si="7"/>
        <v>0.5</v>
      </c>
      <c r="CM20" s="29">
        <f t="shared" si="7"/>
        <v>0</v>
      </c>
      <c r="CN20" s="29">
        <f>CN21+CN22+CN23+CN24+CN25+CN26</f>
        <v>0</v>
      </c>
      <c r="CO20" s="28">
        <f>CO21+CO22+CO23+CO24+CO25+CO26</f>
        <v>10</v>
      </c>
      <c r="CP20" s="28">
        <f>CP21+CP22+CP23+CP24+CP25+CP26</f>
        <v>1</v>
      </c>
      <c r="CQ20" s="28">
        <f t="shared" ref="CQ20:CV20" si="8">CQ21+CQ22+CQ23+CQ24+CQ25+CQ26</f>
        <v>2</v>
      </c>
      <c r="CR20" s="29">
        <f t="shared" si="8"/>
        <v>0</v>
      </c>
      <c r="CS20" s="58">
        <f>CS21+CS22+CS23+CS24+CS25+CS26</f>
        <v>8.6418300000000006</v>
      </c>
      <c r="CT20" s="28">
        <f t="shared" si="8"/>
        <v>2</v>
      </c>
      <c r="CU20" s="29">
        <f t="shared" si="8"/>
        <v>0</v>
      </c>
      <c r="CV20" s="28">
        <f t="shared" si="8"/>
        <v>0.95</v>
      </c>
      <c r="CW20" s="28">
        <f>CW21+CW22+CW23+CW24+CW25+CW26</f>
        <v>1</v>
      </c>
      <c r="CX20" s="28">
        <f>CX21+CX22+CX23+CX24+CX25+CX26</f>
        <v>8</v>
      </c>
      <c r="CY20" s="28">
        <f>CY21+CY22+CY23+CY24+CY25+CY26</f>
        <v>50</v>
      </c>
      <c r="CZ20" s="28">
        <f>CZ21+CZ22+CZ23+CZ24+CZ25+CZ26</f>
        <v>1</v>
      </c>
      <c r="DA20" s="29">
        <f t="shared" ref="DA20:DG20" si="9">DA21+DA22+DA23+DA24+DA25+DA26</f>
        <v>0</v>
      </c>
      <c r="DB20" s="29">
        <f t="shared" si="9"/>
        <v>0</v>
      </c>
      <c r="DC20" s="28">
        <f t="shared" si="9"/>
        <v>8.6882898305084755</v>
      </c>
      <c r="DD20" s="29">
        <f t="shared" si="9"/>
        <v>0</v>
      </c>
      <c r="DE20" s="29">
        <f t="shared" si="9"/>
        <v>0</v>
      </c>
      <c r="DF20" s="29">
        <f t="shared" si="9"/>
        <v>0</v>
      </c>
      <c r="DG20" s="29">
        <f t="shared" si="9"/>
        <v>0</v>
      </c>
      <c r="DH20" s="29">
        <f>DH21+DH22+DH23+DH24+DH25+DH26</f>
        <v>0</v>
      </c>
      <c r="DI20" s="28">
        <f>DI21+DI22+DI23+DI24+DI25+DI26</f>
        <v>5</v>
      </c>
      <c r="DJ20" s="28">
        <f>DJ21+DJ22+DJ23+DJ24+DJ25+DJ26</f>
        <v>3</v>
      </c>
      <c r="DK20" s="28">
        <f t="shared" ref="DK20:EA20" si="10">DK21+DK22+DK23+DK24+DK25+DK26</f>
        <v>1</v>
      </c>
      <c r="DL20" s="29">
        <f t="shared" si="10"/>
        <v>0</v>
      </c>
      <c r="DM20" s="28">
        <f t="shared" si="10"/>
        <v>8.6882898305084755</v>
      </c>
      <c r="DN20" s="29">
        <f t="shared" si="10"/>
        <v>0</v>
      </c>
      <c r="DO20" s="29">
        <f t="shared" si="10"/>
        <v>0</v>
      </c>
      <c r="DP20" s="29">
        <f t="shared" si="10"/>
        <v>0</v>
      </c>
      <c r="DQ20" s="29">
        <f t="shared" si="10"/>
        <v>0</v>
      </c>
      <c r="DR20" s="29">
        <f t="shared" si="10"/>
        <v>0</v>
      </c>
      <c r="DS20" s="29">
        <f t="shared" si="10"/>
        <v>0</v>
      </c>
      <c r="DT20" s="28">
        <f t="shared" si="10"/>
        <v>3</v>
      </c>
      <c r="DU20" s="28">
        <f t="shared" si="10"/>
        <v>1</v>
      </c>
      <c r="DV20" s="28">
        <f t="shared" si="10"/>
        <v>0.61070895762711874</v>
      </c>
      <c r="DW20" s="28">
        <f t="shared" si="10"/>
        <v>33.215689313559324</v>
      </c>
      <c r="DX20" s="28">
        <f t="shared" si="10"/>
        <v>2.4</v>
      </c>
      <c r="DY20" s="29">
        <f t="shared" si="10"/>
        <v>0</v>
      </c>
      <c r="DZ20" s="28">
        <f t="shared" si="10"/>
        <v>1.98</v>
      </c>
      <c r="EA20" s="28">
        <f t="shared" si="10"/>
        <v>7.6050000000000004</v>
      </c>
      <c r="EB20" s="28">
        <f>EB21+EB22+EB23+EB24+EB25+EB26</f>
        <v>5</v>
      </c>
      <c r="EC20" s="28">
        <f>EC21+EC22+EC23+EC24+EC25+EC26</f>
        <v>75</v>
      </c>
      <c r="ED20" s="28">
        <f>ED21+ED22+ED23+ED24+ED25+ED26</f>
        <v>7</v>
      </c>
      <c r="EE20" s="28">
        <f>EE21+EE22+EE23+EE24+EE25+EE26</f>
        <v>4</v>
      </c>
      <c r="EF20" s="28">
        <f t="shared" ref="EF20:EO20" si="11">EF21+EF22+EF23+EF24+EF25+EF26</f>
        <v>0.69246118638983056</v>
      </c>
      <c r="EG20" s="28">
        <f t="shared" si="11"/>
        <v>30.731781398661017</v>
      </c>
      <c r="EH20" s="29">
        <f t="shared" si="11"/>
        <v>2</v>
      </c>
      <c r="EI20" s="29">
        <f t="shared" si="11"/>
        <v>0</v>
      </c>
      <c r="EJ20" s="28">
        <f t="shared" si="11"/>
        <v>4.1190000000000007</v>
      </c>
      <c r="EK20" s="28">
        <f t="shared" si="11"/>
        <v>8.98</v>
      </c>
      <c r="EL20" s="28">
        <f>EL21+EL22+EL23+EL24+EL25+EL26</f>
        <v>13</v>
      </c>
      <c r="EM20" s="28">
        <f>EM21+EM22+EM23+EM24+EM25+EM26</f>
        <v>110</v>
      </c>
      <c r="EN20" s="28">
        <f>EN21+EN22+EN23+EN24+EN25+EN26</f>
        <v>3</v>
      </c>
      <c r="EO20" s="28">
        <f t="shared" si="11"/>
        <v>0</v>
      </c>
      <c r="EP20" s="30"/>
    </row>
    <row r="21" spans="1:146" ht="31.5" x14ac:dyDescent="0.25">
      <c r="A21" s="31" t="s">
        <v>109</v>
      </c>
      <c r="B21" s="32" t="s">
        <v>110</v>
      </c>
      <c r="C21" s="27" t="s">
        <v>108</v>
      </c>
      <c r="D21" s="95">
        <f t="shared" ref="D21" si="12">D28</f>
        <v>17.84027602542373</v>
      </c>
      <c r="E21" s="28">
        <f t="shared" ref="E21:K21" si="13">E28</f>
        <v>22.11665534745763</v>
      </c>
      <c r="F21" s="28">
        <f t="shared" si="13"/>
        <v>5.5932203389830511E-3</v>
      </c>
      <c r="G21" s="28">
        <f t="shared" si="13"/>
        <v>0.64135593220338993</v>
      </c>
      <c r="H21" s="29">
        <f t="shared" si="13"/>
        <v>0</v>
      </c>
      <c r="I21" s="29">
        <f t="shared" si="13"/>
        <v>0</v>
      </c>
      <c r="J21" s="29">
        <f t="shared" si="13"/>
        <v>0</v>
      </c>
      <c r="K21" s="29">
        <f t="shared" si="13"/>
        <v>0</v>
      </c>
      <c r="L21" s="29">
        <f>L28</f>
        <v>0</v>
      </c>
      <c r="M21" s="29">
        <f>M28</f>
        <v>0</v>
      </c>
      <c r="N21" s="29">
        <f>N28</f>
        <v>0</v>
      </c>
      <c r="O21" s="29">
        <f t="shared" ref="O21:U21" si="14">O28</f>
        <v>0</v>
      </c>
      <c r="P21" s="28">
        <f t="shared" si="14"/>
        <v>5.5932203389830511E-3</v>
      </c>
      <c r="Q21" s="28">
        <f t="shared" si="14"/>
        <v>0.64135593220338993</v>
      </c>
      <c r="R21" s="29">
        <f t="shared" si="14"/>
        <v>0</v>
      </c>
      <c r="S21" s="29">
        <f t="shared" si="14"/>
        <v>0</v>
      </c>
      <c r="T21" s="29">
        <f t="shared" si="14"/>
        <v>0</v>
      </c>
      <c r="U21" s="29">
        <f t="shared" si="14"/>
        <v>0</v>
      </c>
      <c r="V21" s="29">
        <f>V28</f>
        <v>0</v>
      </c>
      <c r="W21" s="29">
        <f>W28</f>
        <v>0</v>
      </c>
      <c r="X21" s="29">
        <f>X28</f>
        <v>0</v>
      </c>
      <c r="Y21" s="28">
        <f t="shared" ref="Y21:AE21" si="15">Y28</f>
        <v>0</v>
      </c>
      <c r="Z21" s="28">
        <f t="shared" si="15"/>
        <v>0.61070895762711874</v>
      </c>
      <c r="AA21" s="28">
        <f t="shared" si="15"/>
        <v>5.3929152542372885</v>
      </c>
      <c r="AB21" s="29">
        <f t="shared" si="15"/>
        <v>0</v>
      </c>
      <c r="AC21" s="29">
        <f t="shared" si="15"/>
        <v>0</v>
      </c>
      <c r="AD21" s="28">
        <f t="shared" si="15"/>
        <v>0.3</v>
      </c>
      <c r="AE21" s="28">
        <f t="shared" si="15"/>
        <v>3.105</v>
      </c>
      <c r="AF21" s="28">
        <f>AF28</f>
        <v>5</v>
      </c>
      <c r="AG21" s="29">
        <f>AG28</f>
        <v>0</v>
      </c>
      <c r="AH21" s="29">
        <f>AH28</f>
        <v>0</v>
      </c>
      <c r="AI21" s="28">
        <f t="shared" ref="AI21:AO21" si="16">AI28</f>
        <v>2</v>
      </c>
      <c r="AJ21" s="28">
        <f t="shared" si="16"/>
        <v>0.61070895762711874</v>
      </c>
      <c r="AK21" s="28">
        <f t="shared" si="16"/>
        <v>5.3929152542372885</v>
      </c>
      <c r="AL21" s="29">
        <f t="shared" si="16"/>
        <v>0</v>
      </c>
      <c r="AM21" s="29">
        <f t="shared" si="16"/>
        <v>0</v>
      </c>
      <c r="AN21" s="28">
        <f t="shared" si="16"/>
        <v>0.3</v>
      </c>
      <c r="AO21" s="28">
        <f t="shared" si="16"/>
        <v>4.6050000000000004</v>
      </c>
      <c r="AP21" s="28">
        <f>AP28</f>
        <v>5</v>
      </c>
      <c r="AQ21" s="29">
        <f>AQ28</f>
        <v>0</v>
      </c>
      <c r="AR21" s="29">
        <f>AR28</f>
        <v>0</v>
      </c>
      <c r="AS21" s="28">
        <f t="shared" ref="AS21:AY21" si="17">AS28</f>
        <v>0</v>
      </c>
      <c r="AT21" s="28">
        <f t="shared" si="17"/>
        <v>9.670966101694916E-3</v>
      </c>
      <c r="AU21" s="28">
        <f t="shared" si="17"/>
        <v>5.5907611440677965</v>
      </c>
      <c r="AV21" s="29">
        <f t="shared" si="17"/>
        <v>0</v>
      </c>
      <c r="AW21" s="29">
        <f t="shared" si="17"/>
        <v>0</v>
      </c>
      <c r="AX21" s="28">
        <f t="shared" si="17"/>
        <v>0.38</v>
      </c>
      <c r="AY21" s="28">
        <f t="shared" si="17"/>
        <v>4.5</v>
      </c>
      <c r="AZ21" s="29">
        <f>AZ28</f>
        <v>0</v>
      </c>
      <c r="BA21" s="29">
        <f>BA28</f>
        <v>0</v>
      </c>
      <c r="BB21" s="29">
        <f>BB28</f>
        <v>0</v>
      </c>
      <c r="BC21" s="28">
        <f t="shared" ref="BC21:BI21" si="18">BC28</f>
        <v>0</v>
      </c>
      <c r="BD21" s="28">
        <f t="shared" si="18"/>
        <v>8.1752228762711862E-2</v>
      </c>
      <c r="BE21" s="28">
        <f t="shared" si="18"/>
        <v>4.740761144423729</v>
      </c>
      <c r="BF21" s="29">
        <f t="shared" si="18"/>
        <v>0</v>
      </c>
      <c r="BG21" s="29">
        <f t="shared" si="18"/>
        <v>0</v>
      </c>
      <c r="BH21" s="28">
        <f t="shared" si="18"/>
        <v>2.069</v>
      </c>
      <c r="BI21" s="28">
        <f t="shared" si="18"/>
        <v>3.375</v>
      </c>
      <c r="BJ21" s="29">
        <f>BJ28</f>
        <v>0</v>
      </c>
      <c r="BK21" s="29">
        <f>BK28</f>
        <v>0</v>
      </c>
      <c r="BL21" s="29">
        <f>BL28</f>
        <v>0</v>
      </c>
      <c r="BM21" s="28">
        <f t="shared" ref="BM21:BS21" si="19">BM28</f>
        <v>0</v>
      </c>
      <c r="BN21" s="29">
        <f t="shared" si="19"/>
        <v>0</v>
      </c>
      <c r="BO21" s="28">
        <f t="shared" si="19"/>
        <v>4.32</v>
      </c>
      <c r="BP21" s="28">
        <f t="shared" si="19"/>
        <v>2</v>
      </c>
      <c r="BQ21" s="29">
        <f t="shared" si="19"/>
        <v>0</v>
      </c>
      <c r="BR21" s="28">
        <f t="shared" si="19"/>
        <v>0.8</v>
      </c>
      <c r="BS21" s="28">
        <f t="shared" si="19"/>
        <v>0</v>
      </c>
      <c r="BT21" s="29">
        <f>BT28</f>
        <v>0</v>
      </c>
      <c r="BU21" s="29">
        <f>BU28</f>
        <v>0</v>
      </c>
      <c r="BV21" s="29">
        <f>BV28</f>
        <v>0</v>
      </c>
      <c r="BW21" s="28">
        <f t="shared" ref="BW21:CM21" si="20">BW28</f>
        <v>1</v>
      </c>
      <c r="BX21" s="29">
        <f t="shared" si="20"/>
        <v>0</v>
      </c>
      <c r="BY21" s="28">
        <f t="shared" si="20"/>
        <v>3.3782899999999998</v>
      </c>
      <c r="BZ21" s="29">
        <f t="shared" si="20"/>
        <v>0</v>
      </c>
      <c r="CA21" s="29">
        <f t="shared" si="20"/>
        <v>0</v>
      </c>
      <c r="CB21" s="28">
        <f t="shared" si="20"/>
        <v>0.8</v>
      </c>
      <c r="CC21" s="28">
        <f t="shared" si="20"/>
        <v>0</v>
      </c>
      <c r="CD21" s="29">
        <f t="shared" si="20"/>
        <v>0</v>
      </c>
      <c r="CE21" s="29">
        <f t="shared" si="20"/>
        <v>0</v>
      </c>
      <c r="CF21" s="29">
        <f t="shared" si="20"/>
        <v>0</v>
      </c>
      <c r="CG21" s="29">
        <f t="shared" si="20"/>
        <v>0</v>
      </c>
      <c r="CH21" s="29">
        <f t="shared" si="20"/>
        <v>0</v>
      </c>
      <c r="CI21" s="28">
        <f t="shared" si="20"/>
        <v>2.0998000000000001</v>
      </c>
      <c r="CJ21" s="28">
        <f t="shared" si="20"/>
        <v>0.4</v>
      </c>
      <c r="CK21" s="29">
        <f t="shared" si="20"/>
        <v>0</v>
      </c>
      <c r="CL21" s="28">
        <f t="shared" si="20"/>
        <v>0.5</v>
      </c>
      <c r="CM21" s="29">
        <f t="shared" si="20"/>
        <v>0</v>
      </c>
      <c r="CN21" s="29">
        <f>CN28</f>
        <v>0</v>
      </c>
      <c r="CO21" s="29">
        <f>CO28</f>
        <v>0</v>
      </c>
      <c r="CP21" s="29">
        <f>CP28</f>
        <v>0</v>
      </c>
      <c r="CQ21" s="28">
        <f t="shared" ref="CQ21:CV21" si="21">CQ28</f>
        <v>1</v>
      </c>
      <c r="CR21" s="29">
        <f t="shared" si="21"/>
        <v>0</v>
      </c>
      <c r="CS21" s="28">
        <f t="shared" si="21"/>
        <v>7.3120000000000003</v>
      </c>
      <c r="CT21" s="28">
        <f t="shared" si="21"/>
        <v>2</v>
      </c>
      <c r="CU21" s="29">
        <f t="shared" si="21"/>
        <v>0</v>
      </c>
      <c r="CV21" s="28">
        <f t="shared" si="21"/>
        <v>0.95</v>
      </c>
      <c r="CW21" s="28">
        <f>CW28</f>
        <v>1</v>
      </c>
      <c r="CX21" s="28">
        <f>CX28</f>
        <v>8</v>
      </c>
      <c r="CY21" s="29">
        <f>CY28</f>
        <v>0</v>
      </c>
      <c r="CZ21" s="29">
        <f>CZ28</f>
        <v>0</v>
      </c>
      <c r="DA21" s="29">
        <f t="shared" ref="DA21:DG21" si="22">DA28</f>
        <v>0</v>
      </c>
      <c r="DB21" s="29">
        <f t="shared" si="22"/>
        <v>0</v>
      </c>
      <c r="DC21" s="29">
        <f t="shared" si="22"/>
        <v>0</v>
      </c>
      <c r="DD21" s="29">
        <f t="shared" si="22"/>
        <v>0</v>
      </c>
      <c r="DE21" s="29">
        <f t="shared" si="22"/>
        <v>0</v>
      </c>
      <c r="DF21" s="29">
        <f t="shared" si="22"/>
        <v>0</v>
      </c>
      <c r="DG21" s="29">
        <f t="shared" si="22"/>
        <v>0</v>
      </c>
      <c r="DH21" s="29">
        <f>DH28</f>
        <v>0</v>
      </c>
      <c r="DI21" s="29">
        <f>DI28</f>
        <v>0</v>
      </c>
      <c r="DJ21" s="29">
        <f>DJ28</f>
        <v>0</v>
      </c>
      <c r="DK21" s="29">
        <f t="shared" ref="DK21:EA21" si="23">DK28</f>
        <v>0</v>
      </c>
      <c r="DL21" s="29">
        <f t="shared" si="23"/>
        <v>0</v>
      </c>
      <c r="DM21" s="29">
        <f t="shared" si="23"/>
        <v>0</v>
      </c>
      <c r="DN21" s="29">
        <f t="shared" si="23"/>
        <v>0</v>
      </c>
      <c r="DO21" s="29">
        <f t="shared" si="23"/>
        <v>0</v>
      </c>
      <c r="DP21" s="29">
        <f t="shared" si="23"/>
        <v>0</v>
      </c>
      <c r="DQ21" s="29">
        <f t="shared" si="23"/>
        <v>0</v>
      </c>
      <c r="DR21" s="29">
        <f t="shared" si="23"/>
        <v>0</v>
      </c>
      <c r="DS21" s="29">
        <f t="shared" si="23"/>
        <v>0</v>
      </c>
      <c r="DT21" s="29">
        <f t="shared" si="23"/>
        <v>0</v>
      </c>
      <c r="DU21" s="29">
        <f t="shared" si="23"/>
        <v>0</v>
      </c>
      <c r="DV21" s="28">
        <f t="shared" si="23"/>
        <v>0.61070895762711874</v>
      </c>
      <c r="DW21" s="28">
        <f t="shared" si="23"/>
        <v>16.084693974576272</v>
      </c>
      <c r="DX21" s="28">
        <f t="shared" si="23"/>
        <v>2.4</v>
      </c>
      <c r="DY21" s="29">
        <f t="shared" si="23"/>
        <v>0</v>
      </c>
      <c r="DZ21" s="28">
        <f t="shared" si="23"/>
        <v>1.98</v>
      </c>
      <c r="EA21" s="28">
        <f t="shared" si="23"/>
        <v>7.6050000000000004</v>
      </c>
      <c r="EB21" s="28">
        <f>EB28</f>
        <v>5</v>
      </c>
      <c r="EC21" s="29">
        <f>EC28</f>
        <v>0</v>
      </c>
      <c r="ED21" s="29">
        <f>ED28</f>
        <v>0</v>
      </c>
      <c r="EE21" s="28">
        <f>EE28</f>
        <v>2</v>
      </c>
      <c r="EF21" s="28">
        <f t="shared" ref="EF21:EO21" si="24">EF28</f>
        <v>0.69246118638983056</v>
      </c>
      <c r="EG21" s="28">
        <f t="shared" si="24"/>
        <v>21.250532330864406</v>
      </c>
      <c r="EH21" s="29">
        <f t="shared" si="24"/>
        <v>2</v>
      </c>
      <c r="EI21" s="29">
        <f t="shared" si="24"/>
        <v>0</v>
      </c>
      <c r="EJ21" s="28">
        <f t="shared" si="24"/>
        <v>4.1190000000000007</v>
      </c>
      <c r="EK21" s="28">
        <f t="shared" si="24"/>
        <v>8.98</v>
      </c>
      <c r="EL21" s="28">
        <f>EL28</f>
        <v>13</v>
      </c>
      <c r="EM21" s="29">
        <f>EM28</f>
        <v>0</v>
      </c>
      <c r="EN21" s="29">
        <f>EN28</f>
        <v>0</v>
      </c>
      <c r="EO21" s="28">
        <f t="shared" si="24"/>
        <v>0</v>
      </c>
      <c r="EP21" s="30"/>
    </row>
    <row r="22" spans="1:146" ht="31.5" x14ac:dyDescent="0.25">
      <c r="A22" s="31" t="s">
        <v>111</v>
      </c>
      <c r="B22" s="32" t="s">
        <v>112</v>
      </c>
      <c r="C22" s="27" t="s">
        <v>108</v>
      </c>
      <c r="D22" s="100">
        <v>12.063668220338982</v>
      </c>
      <c r="E22" s="28">
        <f>E72</f>
        <v>11.530064830508476</v>
      </c>
      <c r="F22" s="28">
        <f t="shared" ref="F22:K22" si="25">F72</f>
        <v>1.3312033898305087</v>
      </c>
      <c r="G22" s="29">
        <f t="shared" si="25"/>
        <v>1.0671483050847459</v>
      </c>
      <c r="H22" s="29">
        <f t="shared" si="25"/>
        <v>0</v>
      </c>
      <c r="I22" s="29">
        <f t="shared" si="25"/>
        <v>0</v>
      </c>
      <c r="J22" s="29">
        <f t="shared" si="25"/>
        <v>0</v>
      </c>
      <c r="K22" s="29">
        <f t="shared" si="25"/>
        <v>0</v>
      </c>
      <c r="L22" s="29">
        <f>L72</f>
        <v>0</v>
      </c>
      <c r="M22" s="29">
        <f>M72</f>
        <v>0</v>
      </c>
      <c r="N22" s="29">
        <f>N72</f>
        <v>0</v>
      </c>
      <c r="O22" s="29">
        <f t="shared" ref="O22:U22" si="26">O72</f>
        <v>0</v>
      </c>
      <c r="P22" s="28">
        <f t="shared" si="26"/>
        <v>1.3312033898305087</v>
      </c>
      <c r="Q22" s="29">
        <f t="shared" si="26"/>
        <v>1.0671483050847459</v>
      </c>
      <c r="R22" s="29">
        <f t="shared" si="26"/>
        <v>0</v>
      </c>
      <c r="S22" s="29">
        <f t="shared" si="26"/>
        <v>0</v>
      </c>
      <c r="T22" s="29">
        <f t="shared" si="26"/>
        <v>0</v>
      </c>
      <c r="U22" s="29">
        <f t="shared" si="26"/>
        <v>0</v>
      </c>
      <c r="V22" s="29">
        <f>V72</f>
        <v>0</v>
      </c>
      <c r="W22" s="29">
        <f>W72</f>
        <v>67</v>
      </c>
      <c r="X22" s="29">
        <f>X72</f>
        <v>0</v>
      </c>
      <c r="Y22" s="29">
        <f t="shared" ref="Y22:AE22" si="27">Y72</f>
        <v>0</v>
      </c>
      <c r="Z22" s="28">
        <f t="shared" si="27"/>
        <v>0.59322033898305082</v>
      </c>
      <c r="AA22" s="29">
        <f t="shared" si="27"/>
        <v>0.24228813559322035</v>
      </c>
      <c r="AB22" s="29">
        <f t="shared" si="27"/>
        <v>0</v>
      </c>
      <c r="AC22" s="29">
        <f t="shared" si="27"/>
        <v>0</v>
      </c>
      <c r="AD22" s="29">
        <f t="shared" si="27"/>
        <v>0</v>
      </c>
      <c r="AE22" s="29">
        <f t="shared" si="27"/>
        <v>0</v>
      </c>
      <c r="AF22" s="29">
        <f>AF72</f>
        <v>0</v>
      </c>
      <c r="AG22" s="29">
        <f>AG72</f>
        <v>10</v>
      </c>
      <c r="AH22" s="28">
        <f>AH72</f>
        <v>1</v>
      </c>
      <c r="AI22" s="29">
        <f t="shared" ref="AI22:AO22" si="28">AI72</f>
        <v>0</v>
      </c>
      <c r="AJ22" s="28">
        <f t="shared" si="28"/>
        <v>0.59322033898305082</v>
      </c>
      <c r="AK22" s="29">
        <f t="shared" si="28"/>
        <v>0.24228813559322035</v>
      </c>
      <c r="AL22" s="29">
        <f t="shared" si="28"/>
        <v>0</v>
      </c>
      <c r="AM22" s="29">
        <f t="shared" si="28"/>
        <v>0</v>
      </c>
      <c r="AN22" s="29">
        <f t="shared" si="28"/>
        <v>0</v>
      </c>
      <c r="AO22" s="29">
        <f t="shared" si="28"/>
        <v>0</v>
      </c>
      <c r="AP22" s="29">
        <f>AP72</f>
        <v>0</v>
      </c>
      <c r="AQ22" s="29">
        <f>AQ72</f>
        <v>10</v>
      </c>
      <c r="AR22" s="28">
        <f>AR72</f>
        <v>1</v>
      </c>
      <c r="AS22" s="29">
        <f t="shared" ref="AS22:AY22" si="29">AS72</f>
        <v>0</v>
      </c>
      <c r="AT22" s="29">
        <f t="shared" si="29"/>
        <v>0</v>
      </c>
      <c r="AU22" s="28">
        <f t="shared" si="29"/>
        <v>0.63233262711864413</v>
      </c>
      <c r="AV22" s="29">
        <f t="shared" si="29"/>
        <v>0</v>
      </c>
      <c r="AW22" s="29">
        <f t="shared" si="29"/>
        <v>0</v>
      </c>
      <c r="AX22" s="29">
        <f t="shared" si="29"/>
        <v>0</v>
      </c>
      <c r="AY22" s="29">
        <f t="shared" si="29"/>
        <v>0</v>
      </c>
      <c r="AZ22" s="29">
        <f>AZ72</f>
        <v>0</v>
      </c>
      <c r="BA22" s="29">
        <f>BA72</f>
        <v>0</v>
      </c>
      <c r="BB22" s="28">
        <f>BB72</f>
        <v>1</v>
      </c>
      <c r="BC22" s="29">
        <f t="shared" ref="BC22:BI22" si="30">BC72</f>
        <v>0</v>
      </c>
      <c r="BD22" s="29">
        <f t="shared" si="30"/>
        <v>0</v>
      </c>
      <c r="BE22" s="28">
        <f t="shared" si="30"/>
        <v>0.63233262711864413</v>
      </c>
      <c r="BF22" s="29">
        <f t="shared" si="30"/>
        <v>0</v>
      </c>
      <c r="BG22" s="29">
        <f t="shared" si="30"/>
        <v>0</v>
      </c>
      <c r="BH22" s="29">
        <f t="shared" si="30"/>
        <v>0</v>
      </c>
      <c r="BI22" s="29">
        <f t="shared" si="30"/>
        <v>0</v>
      </c>
      <c r="BJ22" s="29">
        <f>BJ72</f>
        <v>0</v>
      </c>
      <c r="BK22" s="29">
        <f>BK72</f>
        <v>0</v>
      </c>
      <c r="BL22" s="28">
        <f>BL72</f>
        <v>1</v>
      </c>
      <c r="BM22" s="29">
        <f t="shared" ref="BM22:BS22" si="31">BM72</f>
        <v>0</v>
      </c>
      <c r="BN22" s="29">
        <f t="shared" si="31"/>
        <v>0</v>
      </c>
      <c r="BO22" s="28">
        <f t="shared" si="31"/>
        <v>1.2290000000000001</v>
      </c>
      <c r="BP22" s="29">
        <f t="shared" si="31"/>
        <v>0</v>
      </c>
      <c r="BQ22" s="29">
        <f t="shared" si="31"/>
        <v>0</v>
      </c>
      <c r="BR22" s="29">
        <f t="shared" si="31"/>
        <v>0</v>
      </c>
      <c r="BS22" s="29">
        <f t="shared" si="31"/>
        <v>0</v>
      </c>
      <c r="BT22" s="29">
        <f>BT72</f>
        <v>0</v>
      </c>
      <c r="BU22" s="28">
        <f>BU72</f>
        <v>50</v>
      </c>
      <c r="BV22" s="28">
        <f>BV72</f>
        <v>1</v>
      </c>
      <c r="BW22" s="29">
        <f t="shared" ref="BW22:CM22" si="32">BW72</f>
        <v>0</v>
      </c>
      <c r="BX22" s="29">
        <f t="shared" si="32"/>
        <v>0</v>
      </c>
      <c r="BY22" s="28">
        <f t="shared" si="32"/>
        <v>1.2290000000000001</v>
      </c>
      <c r="BZ22" s="29">
        <f t="shared" si="32"/>
        <v>0</v>
      </c>
      <c r="CA22" s="29">
        <f t="shared" si="32"/>
        <v>0</v>
      </c>
      <c r="CB22" s="29">
        <f t="shared" si="32"/>
        <v>0</v>
      </c>
      <c r="CC22" s="29">
        <f t="shared" si="32"/>
        <v>0</v>
      </c>
      <c r="CD22" s="29">
        <f t="shared" si="32"/>
        <v>0</v>
      </c>
      <c r="CE22" s="28">
        <f t="shared" si="32"/>
        <v>50</v>
      </c>
      <c r="CF22" s="28">
        <f t="shared" si="32"/>
        <v>1</v>
      </c>
      <c r="CG22" s="29">
        <f t="shared" si="32"/>
        <v>0</v>
      </c>
      <c r="CH22" s="29">
        <f t="shared" si="32"/>
        <v>0</v>
      </c>
      <c r="CI22" s="29">
        <f t="shared" si="32"/>
        <v>1.33</v>
      </c>
      <c r="CJ22" s="28">
        <f t="shared" si="32"/>
        <v>0</v>
      </c>
      <c r="CK22" s="29">
        <f t="shared" si="32"/>
        <v>0</v>
      </c>
      <c r="CL22" s="29">
        <f t="shared" si="32"/>
        <v>0</v>
      </c>
      <c r="CM22" s="29">
        <f t="shared" si="32"/>
        <v>0</v>
      </c>
      <c r="CN22" s="29">
        <f>CN72</f>
        <v>0</v>
      </c>
      <c r="CO22" s="28">
        <f>CO72</f>
        <v>10</v>
      </c>
      <c r="CP22" s="28">
        <f>CP72</f>
        <v>1</v>
      </c>
      <c r="CQ22" s="29">
        <f t="shared" ref="CQ22:CV22" si="33">CQ72</f>
        <v>0</v>
      </c>
      <c r="CR22" s="29">
        <f t="shared" si="33"/>
        <v>0</v>
      </c>
      <c r="CS22" s="28">
        <f t="shared" si="33"/>
        <v>1.3298299999999998</v>
      </c>
      <c r="CT22" s="29">
        <f t="shared" si="33"/>
        <v>0</v>
      </c>
      <c r="CU22" s="29">
        <f t="shared" si="33"/>
        <v>0</v>
      </c>
      <c r="CV22" s="29">
        <f t="shared" si="33"/>
        <v>0</v>
      </c>
      <c r="CW22" s="29">
        <f>CW72</f>
        <v>0</v>
      </c>
      <c r="CX22" s="29">
        <f>CX72</f>
        <v>0</v>
      </c>
      <c r="CY22" s="28">
        <f>CY72</f>
        <v>50</v>
      </c>
      <c r="CZ22" s="28">
        <f>CZ72</f>
        <v>1</v>
      </c>
      <c r="DA22" s="29">
        <f t="shared" ref="DA22:DG22" si="34">DA72</f>
        <v>0</v>
      </c>
      <c r="DB22" s="29">
        <f t="shared" si="34"/>
        <v>0</v>
      </c>
      <c r="DC22" s="28">
        <f t="shared" si="34"/>
        <v>4.9255779661016952</v>
      </c>
      <c r="DD22" s="29">
        <f t="shared" si="34"/>
        <v>0</v>
      </c>
      <c r="DE22" s="29">
        <f t="shared" si="34"/>
        <v>0</v>
      </c>
      <c r="DF22" s="29">
        <f t="shared" si="34"/>
        <v>0</v>
      </c>
      <c r="DG22" s="29">
        <f t="shared" si="34"/>
        <v>0</v>
      </c>
      <c r="DH22" s="29">
        <f>DH72</f>
        <v>0</v>
      </c>
      <c r="DI22" s="28">
        <f>DI72</f>
        <v>5</v>
      </c>
      <c r="DJ22" s="28">
        <f>DJ72</f>
        <v>3</v>
      </c>
      <c r="DK22" s="29">
        <f t="shared" ref="DK22:EA22" si="35">DK72</f>
        <v>0</v>
      </c>
      <c r="DL22" s="29">
        <f t="shared" si="35"/>
        <v>0</v>
      </c>
      <c r="DM22" s="28">
        <f t="shared" si="35"/>
        <v>4.9255779661016952</v>
      </c>
      <c r="DN22" s="29">
        <f t="shared" si="35"/>
        <v>0</v>
      </c>
      <c r="DO22" s="29">
        <f t="shared" si="35"/>
        <v>0</v>
      </c>
      <c r="DP22" s="29">
        <f t="shared" si="35"/>
        <v>0</v>
      </c>
      <c r="DQ22" s="29">
        <f t="shared" si="35"/>
        <v>0</v>
      </c>
      <c r="DR22" s="29">
        <f t="shared" si="35"/>
        <v>0</v>
      </c>
      <c r="DS22" s="29">
        <f t="shared" si="35"/>
        <v>0</v>
      </c>
      <c r="DT22" s="29">
        <f t="shared" si="35"/>
        <v>3</v>
      </c>
      <c r="DU22" s="29">
        <f t="shared" si="35"/>
        <v>0</v>
      </c>
      <c r="DV22" s="29">
        <f t="shared" si="35"/>
        <v>0</v>
      </c>
      <c r="DW22" s="28">
        <f t="shared" si="35"/>
        <v>8.1564190677966089</v>
      </c>
      <c r="DX22" s="29">
        <f t="shared" si="35"/>
        <v>0</v>
      </c>
      <c r="DY22" s="29">
        <f t="shared" si="35"/>
        <v>0</v>
      </c>
      <c r="DZ22" s="29">
        <f t="shared" si="35"/>
        <v>0</v>
      </c>
      <c r="EA22" s="29">
        <f t="shared" si="35"/>
        <v>0</v>
      </c>
      <c r="EB22" s="29">
        <f>EB72</f>
        <v>0</v>
      </c>
      <c r="EC22" s="28">
        <f>EC72</f>
        <v>75</v>
      </c>
      <c r="ED22" s="28">
        <f>ED72</f>
        <v>7</v>
      </c>
      <c r="EE22" s="29">
        <f>EE72</f>
        <v>0</v>
      </c>
      <c r="EF22" s="29">
        <f t="shared" ref="EF22:EO22" si="36">EF72</f>
        <v>0</v>
      </c>
      <c r="EG22" s="28">
        <f>EG72</f>
        <v>9.481249067796611</v>
      </c>
      <c r="EH22" s="29">
        <f t="shared" si="36"/>
        <v>0</v>
      </c>
      <c r="EI22" s="29">
        <f t="shared" si="36"/>
        <v>0</v>
      </c>
      <c r="EJ22" s="29">
        <f t="shared" si="36"/>
        <v>0</v>
      </c>
      <c r="EK22" s="29">
        <f t="shared" si="36"/>
        <v>0</v>
      </c>
      <c r="EL22" s="29">
        <f>EL72</f>
        <v>0</v>
      </c>
      <c r="EM22" s="28">
        <f>EM72</f>
        <v>110</v>
      </c>
      <c r="EN22" s="28">
        <f>EN72</f>
        <v>3</v>
      </c>
      <c r="EO22" s="29">
        <f t="shared" si="36"/>
        <v>0</v>
      </c>
      <c r="EP22" s="30"/>
    </row>
    <row r="23" spans="1:146" ht="78.75" x14ac:dyDescent="0.25">
      <c r="A23" s="31" t="s">
        <v>113</v>
      </c>
      <c r="B23" s="32" t="s">
        <v>114</v>
      </c>
      <c r="C23" s="27" t="s">
        <v>108</v>
      </c>
      <c r="D23" s="29">
        <f t="shared" ref="D23:K23" si="37">D106</f>
        <v>0</v>
      </c>
      <c r="E23" s="29">
        <f t="shared" si="37"/>
        <v>0</v>
      </c>
      <c r="F23" s="29">
        <f t="shared" si="37"/>
        <v>0</v>
      </c>
      <c r="G23" s="29">
        <f t="shared" si="37"/>
        <v>0</v>
      </c>
      <c r="H23" s="29">
        <f t="shared" si="37"/>
        <v>0</v>
      </c>
      <c r="I23" s="29">
        <f t="shared" si="37"/>
        <v>0</v>
      </c>
      <c r="J23" s="29">
        <f t="shared" si="37"/>
        <v>0</v>
      </c>
      <c r="K23" s="29">
        <f t="shared" si="37"/>
        <v>0</v>
      </c>
      <c r="L23" s="29">
        <f>L106</f>
        <v>0</v>
      </c>
      <c r="M23" s="29">
        <f>M106</f>
        <v>0</v>
      </c>
      <c r="N23" s="29">
        <f>N106</f>
        <v>0</v>
      </c>
      <c r="O23" s="29">
        <f t="shared" ref="O23:U23" si="38">O106</f>
        <v>0</v>
      </c>
      <c r="P23" s="29">
        <f t="shared" si="38"/>
        <v>0</v>
      </c>
      <c r="Q23" s="29">
        <f t="shared" si="38"/>
        <v>0</v>
      </c>
      <c r="R23" s="29">
        <f t="shared" si="38"/>
        <v>0</v>
      </c>
      <c r="S23" s="29">
        <f t="shared" si="38"/>
        <v>0</v>
      </c>
      <c r="T23" s="29">
        <f t="shared" si="38"/>
        <v>0</v>
      </c>
      <c r="U23" s="29">
        <f t="shared" si="38"/>
        <v>0</v>
      </c>
      <c r="V23" s="29">
        <f>V106</f>
        <v>0</v>
      </c>
      <c r="W23" s="29">
        <f>W106</f>
        <v>0</v>
      </c>
      <c r="X23" s="29">
        <f>X106</f>
        <v>0</v>
      </c>
      <c r="Y23" s="29">
        <f t="shared" ref="Y23:AE23" si="39">Y106</f>
        <v>0</v>
      </c>
      <c r="Z23" s="29">
        <f t="shared" si="39"/>
        <v>0</v>
      </c>
      <c r="AA23" s="29">
        <f t="shared" si="39"/>
        <v>0</v>
      </c>
      <c r="AB23" s="29">
        <f t="shared" si="39"/>
        <v>0</v>
      </c>
      <c r="AC23" s="29">
        <f t="shared" si="39"/>
        <v>0</v>
      </c>
      <c r="AD23" s="29">
        <f t="shared" si="39"/>
        <v>0</v>
      </c>
      <c r="AE23" s="29">
        <f t="shared" si="39"/>
        <v>0</v>
      </c>
      <c r="AF23" s="29">
        <f>AF106</f>
        <v>0</v>
      </c>
      <c r="AG23" s="29">
        <f>AG106</f>
        <v>0</v>
      </c>
      <c r="AH23" s="29">
        <f>AH106</f>
        <v>0</v>
      </c>
      <c r="AI23" s="29">
        <f t="shared" ref="AI23:AO23" si="40">AI106</f>
        <v>0</v>
      </c>
      <c r="AJ23" s="29">
        <f t="shared" si="40"/>
        <v>0</v>
      </c>
      <c r="AK23" s="29">
        <f t="shared" si="40"/>
        <v>0</v>
      </c>
      <c r="AL23" s="29">
        <f t="shared" si="40"/>
        <v>0</v>
      </c>
      <c r="AM23" s="29">
        <f t="shared" si="40"/>
        <v>0</v>
      </c>
      <c r="AN23" s="29">
        <f t="shared" si="40"/>
        <v>0</v>
      </c>
      <c r="AO23" s="29">
        <f t="shared" si="40"/>
        <v>0</v>
      </c>
      <c r="AP23" s="29">
        <f>AP106</f>
        <v>0</v>
      </c>
      <c r="AQ23" s="29">
        <f>AQ106</f>
        <v>0</v>
      </c>
      <c r="AR23" s="29">
        <f>AR106</f>
        <v>0</v>
      </c>
      <c r="AS23" s="29">
        <f t="shared" ref="AS23:AY23" si="41">AS106</f>
        <v>0</v>
      </c>
      <c r="AT23" s="29">
        <f t="shared" si="41"/>
        <v>0</v>
      </c>
      <c r="AU23" s="29">
        <f t="shared" si="41"/>
        <v>0</v>
      </c>
      <c r="AV23" s="29">
        <f t="shared" si="41"/>
        <v>0</v>
      </c>
      <c r="AW23" s="29">
        <f t="shared" si="41"/>
        <v>0</v>
      </c>
      <c r="AX23" s="29">
        <f t="shared" si="41"/>
        <v>0</v>
      </c>
      <c r="AY23" s="29">
        <f t="shared" si="41"/>
        <v>0</v>
      </c>
      <c r="AZ23" s="29">
        <f>AZ106</f>
        <v>0</v>
      </c>
      <c r="BA23" s="29">
        <f>BA106</f>
        <v>0</v>
      </c>
      <c r="BB23" s="29">
        <f>BB106</f>
        <v>0</v>
      </c>
      <c r="BC23" s="29">
        <f t="shared" ref="BC23:BI23" si="42">BC106</f>
        <v>0</v>
      </c>
      <c r="BD23" s="29">
        <f t="shared" si="42"/>
        <v>0</v>
      </c>
      <c r="BE23" s="29">
        <f t="shared" si="42"/>
        <v>0</v>
      </c>
      <c r="BF23" s="29">
        <f t="shared" si="42"/>
        <v>0</v>
      </c>
      <c r="BG23" s="29">
        <f t="shared" si="42"/>
        <v>0</v>
      </c>
      <c r="BH23" s="29">
        <f t="shared" si="42"/>
        <v>0</v>
      </c>
      <c r="BI23" s="29">
        <f t="shared" si="42"/>
        <v>0</v>
      </c>
      <c r="BJ23" s="29">
        <f>BJ106</f>
        <v>0</v>
      </c>
      <c r="BK23" s="29">
        <f>BK106</f>
        <v>0</v>
      </c>
      <c r="BL23" s="29">
        <f>BL106</f>
        <v>0</v>
      </c>
      <c r="BM23" s="29">
        <f t="shared" ref="BM23:BS23" si="43">BM106</f>
        <v>0</v>
      </c>
      <c r="BN23" s="29">
        <f t="shared" si="43"/>
        <v>0</v>
      </c>
      <c r="BO23" s="29">
        <f t="shared" si="43"/>
        <v>0</v>
      </c>
      <c r="BP23" s="29">
        <f t="shared" si="43"/>
        <v>0</v>
      </c>
      <c r="BQ23" s="29">
        <f t="shared" si="43"/>
        <v>0</v>
      </c>
      <c r="BR23" s="29">
        <f t="shared" si="43"/>
        <v>0</v>
      </c>
      <c r="BS23" s="29">
        <f t="shared" si="43"/>
        <v>0</v>
      </c>
      <c r="BT23" s="29">
        <f t="shared" ref="BT23:CP23" si="44">BT106</f>
        <v>0</v>
      </c>
      <c r="BU23" s="29">
        <f t="shared" si="44"/>
        <v>0</v>
      </c>
      <c r="BV23" s="29">
        <f t="shared" si="44"/>
        <v>0</v>
      </c>
      <c r="BW23" s="29">
        <f t="shared" si="44"/>
        <v>0</v>
      </c>
      <c r="BX23" s="29">
        <f t="shared" si="44"/>
        <v>0</v>
      </c>
      <c r="BY23" s="29">
        <f t="shared" si="44"/>
        <v>0</v>
      </c>
      <c r="BZ23" s="29">
        <f t="shared" si="44"/>
        <v>0</v>
      </c>
      <c r="CA23" s="29">
        <f t="shared" si="44"/>
        <v>0</v>
      </c>
      <c r="CB23" s="29">
        <f t="shared" si="44"/>
        <v>0</v>
      </c>
      <c r="CC23" s="29">
        <f t="shared" si="44"/>
        <v>0</v>
      </c>
      <c r="CD23" s="29">
        <f t="shared" si="44"/>
        <v>0</v>
      </c>
      <c r="CE23" s="29">
        <f t="shared" si="44"/>
        <v>0</v>
      </c>
      <c r="CF23" s="29">
        <f t="shared" si="44"/>
        <v>0</v>
      </c>
      <c r="CG23" s="29">
        <f t="shared" si="44"/>
        <v>0</v>
      </c>
      <c r="CH23" s="29">
        <f t="shared" si="44"/>
        <v>0</v>
      </c>
      <c r="CI23" s="29">
        <f t="shared" si="44"/>
        <v>0</v>
      </c>
      <c r="CJ23" s="29">
        <f t="shared" si="44"/>
        <v>0</v>
      </c>
      <c r="CK23" s="29">
        <f t="shared" si="44"/>
        <v>0</v>
      </c>
      <c r="CL23" s="29">
        <f t="shared" si="44"/>
        <v>0</v>
      </c>
      <c r="CM23" s="29">
        <f t="shared" si="44"/>
        <v>0</v>
      </c>
      <c r="CN23" s="29">
        <f t="shared" si="44"/>
        <v>0</v>
      </c>
      <c r="CO23" s="29">
        <f t="shared" si="44"/>
        <v>0</v>
      </c>
      <c r="CP23" s="29">
        <f t="shared" si="44"/>
        <v>0</v>
      </c>
      <c r="CQ23" s="29">
        <f t="shared" ref="CQ23:CV23" si="45">CQ106</f>
        <v>0</v>
      </c>
      <c r="CR23" s="29">
        <f t="shared" si="45"/>
        <v>0</v>
      </c>
      <c r="CS23" s="29">
        <f t="shared" si="45"/>
        <v>0</v>
      </c>
      <c r="CT23" s="29">
        <f t="shared" si="45"/>
        <v>0</v>
      </c>
      <c r="CU23" s="29">
        <f t="shared" si="45"/>
        <v>0</v>
      </c>
      <c r="CV23" s="29">
        <f t="shared" si="45"/>
        <v>0</v>
      </c>
      <c r="CW23" s="29">
        <f>CW106</f>
        <v>0</v>
      </c>
      <c r="CX23" s="29">
        <f>CX106</f>
        <v>0</v>
      </c>
      <c r="CY23" s="29">
        <f>CY106</f>
        <v>0</v>
      </c>
      <c r="CZ23" s="29">
        <f>CZ106</f>
        <v>0</v>
      </c>
      <c r="DA23" s="29">
        <f t="shared" ref="DA23:DG23" si="46">DA106</f>
        <v>0</v>
      </c>
      <c r="DB23" s="29">
        <f t="shared" si="46"/>
        <v>0</v>
      </c>
      <c r="DC23" s="29">
        <f t="shared" si="46"/>
        <v>0</v>
      </c>
      <c r="DD23" s="29">
        <f t="shared" si="46"/>
        <v>0</v>
      </c>
      <c r="DE23" s="29">
        <f t="shared" si="46"/>
        <v>0</v>
      </c>
      <c r="DF23" s="29">
        <f t="shared" si="46"/>
        <v>0</v>
      </c>
      <c r="DG23" s="29">
        <f t="shared" si="46"/>
        <v>0</v>
      </c>
      <c r="DH23" s="29">
        <f>DH106</f>
        <v>0</v>
      </c>
      <c r="DI23" s="29">
        <f>DI106</f>
        <v>0</v>
      </c>
      <c r="DJ23" s="29">
        <f>DJ106</f>
        <v>0</v>
      </c>
      <c r="DK23" s="29">
        <f t="shared" ref="DK23:EA23" si="47">DK106</f>
        <v>0</v>
      </c>
      <c r="DL23" s="29">
        <f t="shared" si="47"/>
        <v>0</v>
      </c>
      <c r="DM23" s="29">
        <f t="shared" si="47"/>
        <v>0</v>
      </c>
      <c r="DN23" s="29">
        <f t="shared" si="47"/>
        <v>0</v>
      </c>
      <c r="DO23" s="29">
        <f t="shared" si="47"/>
        <v>0</v>
      </c>
      <c r="DP23" s="29">
        <f t="shared" si="47"/>
        <v>0</v>
      </c>
      <c r="DQ23" s="29">
        <f t="shared" si="47"/>
        <v>0</v>
      </c>
      <c r="DR23" s="29">
        <f t="shared" si="47"/>
        <v>0</v>
      </c>
      <c r="DS23" s="29">
        <f t="shared" si="47"/>
        <v>0</v>
      </c>
      <c r="DT23" s="29">
        <f t="shared" si="47"/>
        <v>0</v>
      </c>
      <c r="DU23" s="29">
        <f t="shared" si="47"/>
        <v>0</v>
      </c>
      <c r="DV23" s="29">
        <f t="shared" si="47"/>
        <v>0</v>
      </c>
      <c r="DW23" s="29">
        <f t="shared" si="47"/>
        <v>0</v>
      </c>
      <c r="DX23" s="29">
        <f t="shared" si="47"/>
        <v>0</v>
      </c>
      <c r="DY23" s="29">
        <f t="shared" si="47"/>
        <v>0</v>
      </c>
      <c r="DZ23" s="29">
        <f t="shared" si="47"/>
        <v>0</v>
      </c>
      <c r="EA23" s="29">
        <f t="shared" si="47"/>
        <v>0</v>
      </c>
      <c r="EB23" s="29">
        <f>EB106</f>
        <v>0</v>
      </c>
      <c r="EC23" s="29">
        <f>EC106</f>
        <v>0</v>
      </c>
      <c r="ED23" s="29">
        <f>ED106</f>
        <v>0</v>
      </c>
      <c r="EE23" s="29">
        <f>EE106</f>
        <v>0</v>
      </c>
      <c r="EF23" s="29">
        <f t="shared" ref="EF23:EO23" si="48">EF106</f>
        <v>0</v>
      </c>
      <c r="EG23" s="29">
        <f t="shared" si="48"/>
        <v>0</v>
      </c>
      <c r="EH23" s="29">
        <f t="shared" si="48"/>
        <v>0</v>
      </c>
      <c r="EI23" s="29">
        <f t="shared" si="48"/>
        <v>0</v>
      </c>
      <c r="EJ23" s="29">
        <f t="shared" si="48"/>
        <v>0</v>
      </c>
      <c r="EK23" s="29">
        <f t="shared" si="48"/>
        <v>0</v>
      </c>
      <c r="EL23" s="29">
        <f>EL106</f>
        <v>0</v>
      </c>
      <c r="EM23" s="29">
        <f>EM106</f>
        <v>0</v>
      </c>
      <c r="EN23" s="29">
        <f>EN106</f>
        <v>0</v>
      </c>
      <c r="EO23" s="29">
        <f t="shared" si="48"/>
        <v>0</v>
      </c>
      <c r="EP23" s="30"/>
    </row>
    <row r="24" spans="1:146" ht="31.5" x14ac:dyDescent="0.25">
      <c r="A24" s="31" t="s">
        <v>115</v>
      </c>
      <c r="B24" s="32" t="s">
        <v>116</v>
      </c>
      <c r="C24" s="27" t="s">
        <v>108</v>
      </c>
      <c r="D24" s="29">
        <f t="shared" ref="D24:BO26" si="49">D109</f>
        <v>0</v>
      </c>
      <c r="E24" s="29">
        <f t="shared" si="49"/>
        <v>0</v>
      </c>
      <c r="F24" s="29">
        <f t="shared" si="49"/>
        <v>0</v>
      </c>
      <c r="G24" s="29">
        <f t="shared" si="49"/>
        <v>0</v>
      </c>
      <c r="H24" s="29">
        <f t="shared" si="49"/>
        <v>0</v>
      </c>
      <c r="I24" s="29">
        <f t="shared" si="49"/>
        <v>0</v>
      </c>
      <c r="J24" s="29">
        <f t="shared" si="49"/>
        <v>0</v>
      </c>
      <c r="K24" s="29">
        <f t="shared" si="49"/>
        <v>0</v>
      </c>
      <c r="L24" s="29">
        <f t="shared" si="49"/>
        <v>0</v>
      </c>
      <c r="M24" s="29">
        <f t="shared" si="49"/>
        <v>0</v>
      </c>
      <c r="N24" s="29">
        <f t="shared" si="49"/>
        <v>0</v>
      </c>
      <c r="O24" s="29">
        <f t="shared" si="49"/>
        <v>0</v>
      </c>
      <c r="P24" s="29">
        <f t="shared" si="49"/>
        <v>0</v>
      </c>
      <c r="Q24" s="29">
        <f t="shared" si="49"/>
        <v>0</v>
      </c>
      <c r="R24" s="29">
        <f t="shared" si="49"/>
        <v>0</v>
      </c>
      <c r="S24" s="29">
        <f t="shared" si="49"/>
        <v>0</v>
      </c>
      <c r="T24" s="29">
        <f t="shared" si="49"/>
        <v>0</v>
      </c>
      <c r="U24" s="29">
        <f t="shared" si="49"/>
        <v>0</v>
      </c>
      <c r="V24" s="29">
        <f t="shared" si="49"/>
        <v>0</v>
      </c>
      <c r="W24" s="29">
        <f t="shared" si="49"/>
        <v>0</v>
      </c>
      <c r="X24" s="29">
        <f t="shared" si="49"/>
        <v>0</v>
      </c>
      <c r="Y24" s="29">
        <f t="shared" si="49"/>
        <v>0</v>
      </c>
      <c r="Z24" s="29">
        <f t="shared" si="49"/>
        <v>0</v>
      </c>
      <c r="AA24" s="29">
        <f t="shared" si="49"/>
        <v>0</v>
      </c>
      <c r="AB24" s="29">
        <f t="shared" si="49"/>
        <v>0</v>
      </c>
      <c r="AC24" s="29">
        <f t="shared" si="49"/>
        <v>0</v>
      </c>
      <c r="AD24" s="29">
        <f t="shared" si="49"/>
        <v>0</v>
      </c>
      <c r="AE24" s="29">
        <f t="shared" si="49"/>
        <v>0</v>
      </c>
      <c r="AF24" s="29">
        <f t="shared" si="49"/>
        <v>0</v>
      </c>
      <c r="AG24" s="29">
        <f t="shared" si="49"/>
        <v>0</v>
      </c>
      <c r="AH24" s="29">
        <f t="shared" si="49"/>
        <v>0</v>
      </c>
      <c r="AI24" s="29">
        <f t="shared" si="49"/>
        <v>0</v>
      </c>
      <c r="AJ24" s="29">
        <f t="shared" si="49"/>
        <v>0</v>
      </c>
      <c r="AK24" s="29">
        <f t="shared" si="49"/>
        <v>0</v>
      </c>
      <c r="AL24" s="29">
        <f t="shared" si="49"/>
        <v>0</v>
      </c>
      <c r="AM24" s="29">
        <f t="shared" si="49"/>
        <v>0</v>
      </c>
      <c r="AN24" s="29">
        <f t="shared" si="49"/>
        <v>0</v>
      </c>
      <c r="AO24" s="29">
        <f t="shared" si="49"/>
        <v>0</v>
      </c>
      <c r="AP24" s="29">
        <f t="shared" si="49"/>
        <v>0</v>
      </c>
      <c r="AQ24" s="29">
        <f t="shared" si="49"/>
        <v>0</v>
      </c>
      <c r="AR24" s="29">
        <f t="shared" si="49"/>
        <v>0</v>
      </c>
      <c r="AS24" s="29">
        <f t="shared" si="49"/>
        <v>0</v>
      </c>
      <c r="AT24" s="29">
        <f t="shared" si="49"/>
        <v>0</v>
      </c>
      <c r="AU24" s="29">
        <f t="shared" si="49"/>
        <v>0</v>
      </c>
      <c r="AV24" s="29">
        <f t="shared" si="49"/>
        <v>0</v>
      </c>
      <c r="AW24" s="29">
        <f t="shared" si="49"/>
        <v>0</v>
      </c>
      <c r="AX24" s="29">
        <f t="shared" si="49"/>
        <v>0</v>
      </c>
      <c r="AY24" s="29">
        <f t="shared" si="49"/>
        <v>0</v>
      </c>
      <c r="AZ24" s="29">
        <f t="shared" si="49"/>
        <v>0</v>
      </c>
      <c r="BA24" s="29">
        <f t="shared" si="49"/>
        <v>0</v>
      </c>
      <c r="BB24" s="29">
        <f t="shared" si="49"/>
        <v>0</v>
      </c>
      <c r="BC24" s="29">
        <f t="shared" si="49"/>
        <v>0</v>
      </c>
      <c r="BD24" s="29">
        <f t="shared" si="49"/>
        <v>0</v>
      </c>
      <c r="BE24" s="29">
        <f t="shared" si="49"/>
        <v>0</v>
      </c>
      <c r="BF24" s="29">
        <f t="shared" si="49"/>
        <v>0</v>
      </c>
      <c r="BG24" s="29">
        <f t="shared" si="49"/>
        <v>0</v>
      </c>
      <c r="BH24" s="29">
        <f t="shared" si="49"/>
        <v>0</v>
      </c>
      <c r="BI24" s="29">
        <f t="shared" si="49"/>
        <v>0</v>
      </c>
      <c r="BJ24" s="29">
        <f t="shared" si="49"/>
        <v>0</v>
      </c>
      <c r="BK24" s="29">
        <f t="shared" si="49"/>
        <v>0</v>
      </c>
      <c r="BL24" s="29">
        <f t="shared" si="49"/>
        <v>0</v>
      </c>
      <c r="BM24" s="29">
        <f t="shared" si="49"/>
        <v>0</v>
      </c>
      <c r="BN24" s="29">
        <f t="shared" si="49"/>
        <v>0</v>
      </c>
      <c r="BO24" s="29">
        <f t="shared" si="49"/>
        <v>0</v>
      </c>
      <c r="BP24" s="29">
        <f t="shared" ref="BP24:CU24" si="50">BP109</f>
        <v>0</v>
      </c>
      <c r="BQ24" s="29">
        <f t="shared" si="50"/>
        <v>0</v>
      </c>
      <c r="BR24" s="29">
        <f t="shared" si="50"/>
        <v>0</v>
      </c>
      <c r="BS24" s="29">
        <f t="shared" si="50"/>
        <v>0</v>
      </c>
      <c r="BT24" s="29">
        <f t="shared" si="50"/>
        <v>0</v>
      </c>
      <c r="BU24" s="29">
        <f t="shared" si="50"/>
        <v>0</v>
      </c>
      <c r="BV24" s="29">
        <f t="shared" si="50"/>
        <v>0</v>
      </c>
      <c r="BW24" s="29">
        <f t="shared" si="50"/>
        <v>0</v>
      </c>
      <c r="BX24" s="29">
        <f t="shared" si="50"/>
        <v>0</v>
      </c>
      <c r="BY24" s="29">
        <f t="shared" si="50"/>
        <v>0</v>
      </c>
      <c r="BZ24" s="29">
        <f t="shared" si="50"/>
        <v>0</v>
      </c>
      <c r="CA24" s="29">
        <f t="shared" si="50"/>
        <v>0</v>
      </c>
      <c r="CB24" s="29">
        <f t="shared" si="50"/>
        <v>0</v>
      </c>
      <c r="CC24" s="29">
        <f t="shared" si="50"/>
        <v>0</v>
      </c>
      <c r="CD24" s="29">
        <f t="shared" si="50"/>
        <v>0</v>
      </c>
      <c r="CE24" s="29">
        <f t="shared" si="50"/>
        <v>0</v>
      </c>
      <c r="CF24" s="29">
        <f t="shared" si="50"/>
        <v>0</v>
      </c>
      <c r="CG24" s="29">
        <f t="shared" si="50"/>
        <v>0</v>
      </c>
      <c r="CH24" s="29">
        <f t="shared" si="50"/>
        <v>0</v>
      </c>
      <c r="CI24" s="29">
        <f t="shared" si="50"/>
        <v>0</v>
      </c>
      <c r="CJ24" s="29">
        <f t="shared" si="50"/>
        <v>0</v>
      </c>
      <c r="CK24" s="29">
        <f t="shared" si="50"/>
        <v>0</v>
      </c>
      <c r="CL24" s="29">
        <f t="shared" si="50"/>
        <v>0</v>
      </c>
      <c r="CM24" s="29">
        <f t="shared" si="50"/>
        <v>0</v>
      </c>
      <c r="CN24" s="29">
        <f t="shared" si="50"/>
        <v>0</v>
      </c>
      <c r="CO24" s="29">
        <f t="shared" si="50"/>
        <v>0</v>
      </c>
      <c r="CP24" s="29">
        <f t="shared" si="50"/>
        <v>0</v>
      </c>
      <c r="CQ24" s="29">
        <f t="shared" si="50"/>
        <v>0</v>
      </c>
      <c r="CR24" s="29">
        <f t="shared" si="50"/>
        <v>0</v>
      </c>
      <c r="CS24" s="29">
        <f t="shared" si="50"/>
        <v>0</v>
      </c>
      <c r="CT24" s="29">
        <f t="shared" si="50"/>
        <v>0</v>
      </c>
      <c r="CU24" s="29">
        <f t="shared" si="50"/>
        <v>0</v>
      </c>
      <c r="CV24" s="29">
        <f t="shared" ref="CV24:EA24" si="51">CV109</f>
        <v>0</v>
      </c>
      <c r="CW24" s="29">
        <f t="shared" si="51"/>
        <v>0</v>
      </c>
      <c r="CX24" s="29">
        <f t="shared" si="51"/>
        <v>0</v>
      </c>
      <c r="CY24" s="29">
        <f t="shared" si="51"/>
        <v>0</v>
      </c>
      <c r="CZ24" s="29">
        <f t="shared" si="51"/>
        <v>0</v>
      </c>
      <c r="DA24" s="29">
        <f t="shared" si="51"/>
        <v>0</v>
      </c>
      <c r="DB24" s="29">
        <f t="shared" si="51"/>
        <v>0</v>
      </c>
      <c r="DC24" s="29">
        <f t="shared" si="51"/>
        <v>0</v>
      </c>
      <c r="DD24" s="29">
        <f t="shared" si="51"/>
        <v>0</v>
      </c>
      <c r="DE24" s="29">
        <f t="shared" si="51"/>
        <v>0</v>
      </c>
      <c r="DF24" s="29">
        <f t="shared" si="51"/>
        <v>0</v>
      </c>
      <c r="DG24" s="29">
        <f t="shared" si="51"/>
        <v>0</v>
      </c>
      <c r="DH24" s="29">
        <f t="shared" si="51"/>
        <v>0</v>
      </c>
      <c r="DI24" s="29">
        <f t="shared" si="51"/>
        <v>0</v>
      </c>
      <c r="DJ24" s="29">
        <f t="shared" si="51"/>
        <v>0</v>
      </c>
      <c r="DK24" s="29">
        <f t="shared" si="51"/>
        <v>0</v>
      </c>
      <c r="DL24" s="29">
        <f t="shared" si="51"/>
        <v>0</v>
      </c>
      <c r="DM24" s="29">
        <f t="shared" si="51"/>
        <v>0</v>
      </c>
      <c r="DN24" s="29">
        <f t="shared" si="51"/>
        <v>0</v>
      </c>
      <c r="DO24" s="29">
        <f t="shared" si="51"/>
        <v>0</v>
      </c>
      <c r="DP24" s="29">
        <f t="shared" si="51"/>
        <v>0</v>
      </c>
      <c r="DQ24" s="29">
        <f t="shared" si="51"/>
        <v>0</v>
      </c>
      <c r="DR24" s="29">
        <f t="shared" si="51"/>
        <v>0</v>
      </c>
      <c r="DS24" s="29">
        <f t="shared" si="51"/>
        <v>0</v>
      </c>
      <c r="DT24" s="29">
        <f t="shared" si="51"/>
        <v>0</v>
      </c>
      <c r="DU24" s="29">
        <f t="shared" si="51"/>
        <v>0</v>
      </c>
      <c r="DV24" s="29">
        <f t="shared" si="51"/>
        <v>0</v>
      </c>
      <c r="DW24" s="29">
        <f t="shared" si="51"/>
        <v>0</v>
      </c>
      <c r="DX24" s="29">
        <f t="shared" si="51"/>
        <v>0</v>
      </c>
      <c r="DY24" s="29">
        <f t="shared" si="51"/>
        <v>0</v>
      </c>
      <c r="DZ24" s="29">
        <f t="shared" si="51"/>
        <v>0</v>
      </c>
      <c r="EA24" s="29">
        <f t="shared" si="51"/>
        <v>0</v>
      </c>
      <c r="EB24" s="29">
        <f t="shared" ref="EB24:EO26" si="52">EB109</f>
        <v>0</v>
      </c>
      <c r="EC24" s="29">
        <f t="shared" si="52"/>
        <v>0</v>
      </c>
      <c r="ED24" s="29">
        <f t="shared" si="52"/>
        <v>0</v>
      </c>
      <c r="EE24" s="29">
        <f t="shared" si="52"/>
        <v>0</v>
      </c>
      <c r="EF24" s="29">
        <f t="shared" si="52"/>
        <v>0</v>
      </c>
      <c r="EG24" s="29">
        <f t="shared" si="52"/>
        <v>0</v>
      </c>
      <c r="EH24" s="29">
        <f t="shared" si="52"/>
        <v>0</v>
      </c>
      <c r="EI24" s="29">
        <f t="shared" si="52"/>
        <v>0</v>
      </c>
      <c r="EJ24" s="29">
        <f t="shared" si="52"/>
        <v>0</v>
      </c>
      <c r="EK24" s="29">
        <f t="shared" si="52"/>
        <v>0</v>
      </c>
      <c r="EL24" s="29">
        <f t="shared" si="52"/>
        <v>0</v>
      </c>
      <c r="EM24" s="29">
        <f t="shared" si="52"/>
        <v>0</v>
      </c>
      <c r="EN24" s="29">
        <f t="shared" si="52"/>
        <v>0</v>
      </c>
      <c r="EO24" s="29">
        <f t="shared" si="52"/>
        <v>0</v>
      </c>
      <c r="EP24" s="30"/>
    </row>
    <row r="25" spans="1:146" ht="47.25" x14ac:dyDescent="0.25">
      <c r="A25" s="31" t="s">
        <v>117</v>
      </c>
      <c r="B25" s="32" t="s">
        <v>118</v>
      </c>
      <c r="C25" s="27" t="s">
        <v>108</v>
      </c>
      <c r="D25" s="29">
        <f t="shared" si="49"/>
        <v>0</v>
      </c>
      <c r="E25" s="29">
        <f t="shared" si="49"/>
        <v>0</v>
      </c>
      <c r="F25" s="29">
        <f t="shared" si="49"/>
        <v>0</v>
      </c>
      <c r="G25" s="29">
        <f t="shared" si="49"/>
        <v>0</v>
      </c>
      <c r="H25" s="29">
        <f t="shared" si="49"/>
        <v>0</v>
      </c>
      <c r="I25" s="29">
        <f t="shared" si="49"/>
        <v>0</v>
      </c>
      <c r="J25" s="29">
        <f t="shared" si="49"/>
        <v>0</v>
      </c>
      <c r="K25" s="29">
        <f t="shared" si="49"/>
        <v>0</v>
      </c>
      <c r="L25" s="29">
        <f t="shared" si="49"/>
        <v>0</v>
      </c>
      <c r="M25" s="29">
        <f t="shared" si="49"/>
        <v>0</v>
      </c>
      <c r="N25" s="29">
        <f t="shared" si="49"/>
        <v>0</v>
      </c>
      <c r="O25" s="29">
        <f t="shared" si="49"/>
        <v>0</v>
      </c>
      <c r="P25" s="29">
        <f t="shared" si="49"/>
        <v>0</v>
      </c>
      <c r="Q25" s="29">
        <f t="shared" si="49"/>
        <v>0</v>
      </c>
      <c r="R25" s="29">
        <f t="shared" si="49"/>
        <v>0</v>
      </c>
      <c r="S25" s="29">
        <f t="shared" si="49"/>
        <v>0</v>
      </c>
      <c r="T25" s="29">
        <f t="shared" si="49"/>
        <v>0</v>
      </c>
      <c r="U25" s="29">
        <f t="shared" si="49"/>
        <v>0</v>
      </c>
      <c r="V25" s="29">
        <f t="shared" si="49"/>
        <v>0</v>
      </c>
      <c r="W25" s="29">
        <f t="shared" si="49"/>
        <v>0</v>
      </c>
      <c r="X25" s="29">
        <f t="shared" si="49"/>
        <v>0</v>
      </c>
      <c r="Y25" s="29">
        <f t="shared" si="49"/>
        <v>0</v>
      </c>
      <c r="Z25" s="29">
        <f t="shared" si="49"/>
        <v>0</v>
      </c>
      <c r="AA25" s="29">
        <f t="shared" si="49"/>
        <v>0</v>
      </c>
      <c r="AB25" s="29">
        <f t="shared" si="49"/>
        <v>0</v>
      </c>
      <c r="AC25" s="29">
        <f t="shared" si="49"/>
        <v>0</v>
      </c>
      <c r="AD25" s="29">
        <f t="shared" si="49"/>
        <v>0</v>
      </c>
      <c r="AE25" s="29">
        <f t="shared" si="49"/>
        <v>0</v>
      </c>
      <c r="AF25" s="29">
        <f t="shared" si="49"/>
        <v>0</v>
      </c>
      <c r="AG25" s="29">
        <f t="shared" si="49"/>
        <v>0</v>
      </c>
      <c r="AH25" s="29">
        <f t="shared" si="49"/>
        <v>0</v>
      </c>
      <c r="AI25" s="29">
        <f t="shared" si="49"/>
        <v>0</v>
      </c>
      <c r="AJ25" s="29">
        <f t="shared" si="49"/>
        <v>0</v>
      </c>
      <c r="AK25" s="29">
        <f t="shared" si="49"/>
        <v>0</v>
      </c>
      <c r="AL25" s="29">
        <f t="shared" si="49"/>
        <v>0</v>
      </c>
      <c r="AM25" s="29">
        <f t="shared" si="49"/>
        <v>0</v>
      </c>
      <c r="AN25" s="29">
        <f t="shared" si="49"/>
        <v>0</v>
      </c>
      <c r="AO25" s="29">
        <f t="shared" si="49"/>
        <v>0</v>
      </c>
      <c r="AP25" s="29">
        <f t="shared" si="49"/>
        <v>0</v>
      </c>
      <c r="AQ25" s="29">
        <f t="shared" si="49"/>
        <v>0</v>
      </c>
      <c r="AR25" s="29">
        <f t="shared" si="49"/>
        <v>0</v>
      </c>
      <c r="AS25" s="29">
        <f t="shared" si="49"/>
        <v>0</v>
      </c>
      <c r="AT25" s="29">
        <f t="shared" si="49"/>
        <v>0</v>
      </c>
      <c r="AU25" s="29">
        <f t="shared" si="49"/>
        <v>0</v>
      </c>
      <c r="AV25" s="29">
        <f t="shared" si="49"/>
        <v>0</v>
      </c>
      <c r="AW25" s="29">
        <f t="shared" si="49"/>
        <v>0</v>
      </c>
      <c r="AX25" s="29">
        <f t="shared" si="49"/>
        <v>0</v>
      </c>
      <c r="AY25" s="29">
        <f t="shared" si="49"/>
        <v>0</v>
      </c>
      <c r="AZ25" s="29">
        <f t="shared" si="49"/>
        <v>0</v>
      </c>
      <c r="BA25" s="29">
        <f t="shared" si="49"/>
        <v>0</v>
      </c>
      <c r="BB25" s="29">
        <f t="shared" si="49"/>
        <v>0</v>
      </c>
      <c r="BC25" s="29">
        <f t="shared" si="49"/>
        <v>0</v>
      </c>
      <c r="BD25" s="29">
        <f t="shared" si="49"/>
        <v>0</v>
      </c>
      <c r="BE25" s="29">
        <f t="shared" si="49"/>
        <v>0</v>
      </c>
      <c r="BF25" s="29">
        <f t="shared" si="49"/>
        <v>0</v>
      </c>
      <c r="BG25" s="29">
        <f t="shared" si="49"/>
        <v>0</v>
      </c>
      <c r="BH25" s="29">
        <f t="shared" si="49"/>
        <v>0</v>
      </c>
      <c r="BI25" s="29">
        <f t="shared" si="49"/>
        <v>0</v>
      </c>
      <c r="BJ25" s="29">
        <f t="shared" si="49"/>
        <v>0</v>
      </c>
      <c r="BK25" s="29">
        <f t="shared" si="49"/>
        <v>0</v>
      </c>
      <c r="BL25" s="29">
        <f t="shared" si="49"/>
        <v>0</v>
      </c>
      <c r="BM25" s="29">
        <f t="shared" si="49"/>
        <v>0</v>
      </c>
      <c r="BN25" s="29">
        <f t="shared" si="49"/>
        <v>0</v>
      </c>
      <c r="BO25" s="29">
        <f t="shared" si="49"/>
        <v>0</v>
      </c>
      <c r="BP25" s="29">
        <f t="shared" ref="BP25:CU25" si="53">BP110</f>
        <v>0</v>
      </c>
      <c r="BQ25" s="29">
        <f t="shared" si="53"/>
        <v>0</v>
      </c>
      <c r="BR25" s="29">
        <f t="shared" si="53"/>
        <v>0</v>
      </c>
      <c r="BS25" s="29">
        <f t="shared" si="53"/>
        <v>0</v>
      </c>
      <c r="BT25" s="29">
        <f t="shared" si="53"/>
        <v>0</v>
      </c>
      <c r="BU25" s="29">
        <f t="shared" si="53"/>
        <v>0</v>
      </c>
      <c r="BV25" s="29">
        <f t="shared" si="53"/>
        <v>0</v>
      </c>
      <c r="BW25" s="29">
        <f t="shared" si="53"/>
        <v>0</v>
      </c>
      <c r="BX25" s="29">
        <f t="shared" si="53"/>
        <v>0</v>
      </c>
      <c r="BY25" s="29">
        <f t="shared" si="53"/>
        <v>0</v>
      </c>
      <c r="BZ25" s="29">
        <f t="shared" si="53"/>
        <v>0</v>
      </c>
      <c r="CA25" s="29">
        <f t="shared" si="53"/>
        <v>0</v>
      </c>
      <c r="CB25" s="29">
        <f t="shared" si="53"/>
        <v>0</v>
      </c>
      <c r="CC25" s="29">
        <f t="shared" si="53"/>
        <v>0</v>
      </c>
      <c r="CD25" s="29">
        <f t="shared" si="53"/>
        <v>0</v>
      </c>
      <c r="CE25" s="29">
        <f t="shared" si="53"/>
        <v>0</v>
      </c>
      <c r="CF25" s="29">
        <f t="shared" si="53"/>
        <v>0</v>
      </c>
      <c r="CG25" s="29">
        <f t="shared" si="53"/>
        <v>0</v>
      </c>
      <c r="CH25" s="29">
        <f t="shared" si="53"/>
        <v>0</v>
      </c>
      <c r="CI25" s="29">
        <f t="shared" si="53"/>
        <v>0</v>
      </c>
      <c r="CJ25" s="29">
        <f t="shared" si="53"/>
        <v>0</v>
      </c>
      <c r="CK25" s="29">
        <f t="shared" si="53"/>
        <v>0</v>
      </c>
      <c r="CL25" s="29">
        <f t="shared" si="53"/>
        <v>0</v>
      </c>
      <c r="CM25" s="29">
        <f t="shared" si="53"/>
        <v>0</v>
      </c>
      <c r="CN25" s="29">
        <f t="shared" si="53"/>
        <v>0</v>
      </c>
      <c r="CO25" s="29">
        <f t="shared" si="53"/>
        <v>0</v>
      </c>
      <c r="CP25" s="29">
        <f t="shared" si="53"/>
        <v>0</v>
      </c>
      <c r="CQ25" s="29">
        <f t="shared" si="53"/>
        <v>0</v>
      </c>
      <c r="CR25" s="29">
        <f t="shared" si="53"/>
        <v>0</v>
      </c>
      <c r="CS25" s="29">
        <f t="shared" si="53"/>
        <v>0</v>
      </c>
      <c r="CT25" s="29">
        <f t="shared" si="53"/>
        <v>0</v>
      </c>
      <c r="CU25" s="29">
        <f t="shared" si="53"/>
        <v>0</v>
      </c>
      <c r="CV25" s="29">
        <f t="shared" ref="CV25:EA25" si="54">CV110</f>
        <v>0</v>
      </c>
      <c r="CW25" s="29">
        <f t="shared" si="54"/>
        <v>0</v>
      </c>
      <c r="CX25" s="29">
        <f t="shared" si="54"/>
        <v>0</v>
      </c>
      <c r="CY25" s="29">
        <f t="shared" si="54"/>
        <v>0</v>
      </c>
      <c r="CZ25" s="29">
        <f t="shared" si="54"/>
        <v>0</v>
      </c>
      <c r="DA25" s="29">
        <f t="shared" si="54"/>
        <v>0</v>
      </c>
      <c r="DB25" s="29">
        <f t="shared" si="54"/>
        <v>0</v>
      </c>
      <c r="DC25" s="29">
        <f t="shared" si="54"/>
        <v>0</v>
      </c>
      <c r="DD25" s="29">
        <f t="shared" si="54"/>
        <v>0</v>
      </c>
      <c r="DE25" s="29">
        <f t="shared" si="54"/>
        <v>0</v>
      </c>
      <c r="DF25" s="29">
        <f t="shared" si="54"/>
        <v>0</v>
      </c>
      <c r="DG25" s="29">
        <f t="shared" si="54"/>
        <v>0</v>
      </c>
      <c r="DH25" s="29">
        <f t="shared" si="54"/>
        <v>0</v>
      </c>
      <c r="DI25" s="29">
        <f t="shared" si="54"/>
        <v>0</v>
      </c>
      <c r="DJ25" s="29">
        <f t="shared" si="54"/>
        <v>0</v>
      </c>
      <c r="DK25" s="29">
        <f t="shared" si="54"/>
        <v>0</v>
      </c>
      <c r="DL25" s="29">
        <f t="shared" si="54"/>
        <v>0</v>
      </c>
      <c r="DM25" s="29">
        <f t="shared" si="54"/>
        <v>0</v>
      </c>
      <c r="DN25" s="29">
        <f t="shared" si="54"/>
        <v>0</v>
      </c>
      <c r="DO25" s="29">
        <f t="shared" si="54"/>
        <v>0</v>
      </c>
      <c r="DP25" s="29">
        <f t="shared" si="54"/>
        <v>0</v>
      </c>
      <c r="DQ25" s="29">
        <f t="shared" si="54"/>
        <v>0</v>
      </c>
      <c r="DR25" s="29">
        <f t="shared" si="54"/>
        <v>0</v>
      </c>
      <c r="DS25" s="29">
        <f t="shared" si="54"/>
        <v>0</v>
      </c>
      <c r="DT25" s="29">
        <f t="shared" si="54"/>
        <v>0</v>
      </c>
      <c r="DU25" s="29">
        <f t="shared" si="54"/>
        <v>0</v>
      </c>
      <c r="DV25" s="29">
        <f t="shared" si="54"/>
        <v>0</v>
      </c>
      <c r="DW25" s="29">
        <f t="shared" si="54"/>
        <v>0</v>
      </c>
      <c r="DX25" s="29">
        <f t="shared" si="54"/>
        <v>0</v>
      </c>
      <c r="DY25" s="29">
        <f t="shared" si="54"/>
        <v>0</v>
      </c>
      <c r="DZ25" s="29">
        <f t="shared" si="54"/>
        <v>0</v>
      </c>
      <c r="EA25" s="29">
        <f t="shared" si="54"/>
        <v>0</v>
      </c>
      <c r="EB25" s="29">
        <f t="shared" si="52"/>
        <v>0</v>
      </c>
      <c r="EC25" s="29">
        <f t="shared" si="52"/>
        <v>0</v>
      </c>
      <c r="ED25" s="29">
        <f t="shared" si="52"/>
        <v>0</v>
      </c>
      <c r="EE25" s="29">
        <f t="shared" si="52"/>
        <v>0</v>
      </c>
      <c r="EF25" s="29">
        <f t="shared" si="52"/>
        <v>0</v>
      </c>
      <c r="EG25" s="29">
        <f t="shared" si="52"/>
        <v>0</v>
      </c>
      <c r="EH25" s="29">
        <f t="shared" si="52"/>
        <v>0</v>
      </c>
      <c r="EI25" s="29">
        <f t="shared" si="52"/>
        <v>0</v>
      </c>
      <c r="EJ25" s="29">
        <f t="shared" si="52"/>
        <v>0</v>
      </c>
      <c r="EK25" s="29">
        <f t="shared" si="52"/>
        <v>0</v>
      </c>
      <c r="EL25" s="29">
        <f t="shared" si="52"/>
        <v>0</v>
      </c>
      <c r="EM25" s="29">
        <f t="shared" si="52"/>
        <v>0</v>
      </c>
      <c r="EN25" s="29">
        <f t="shared" si="52"/>
        <v>0</v>
      </c>
      <c r="EO25" s="29">
        <f t="shared" si="52"/>
        <v>0</v>
      </c>
      <c r="EP25" s="30"/>
    </row>
    <row r="26" spans="1:146" ht="86.25" customHeight="1" x14ac:dyDescent="0.25">
      <c r="A26" s="31" t="s">
        <v>119</v>
      </c>
      <c r="B26" s="26" t="s">
        <v>120</v>
      </c>
      <c r="C26" s="27" t="s">
        <v>108</v>
      </c>
      <c r="D26" s="28">
        <f t="shared" si="49"/>
        <v>8.974576271186443</v>
      </c>
      <c r="E26" s="28">
        <f t="shared" si="49"/>
        <v>3.7627118644067803</v>
      </c>
      <c r="F26" s="29">
        <f t="shared" si="49"/>
        <v>0</v>
      </c>
      <c r="G26" s="29">
        <f t="shared" si="49"/>
        <v>0</v>
      </c>
      <c r="H26" s="29">
        <f t="shared" si="49"/>
        <v>0</v>
      </c>
      <c r="I26" s="29">
        <f t="shared" si="49"/>
        <v>0</v>
      </c>
      <c r="J26" s="29">
        <f t="shared" si="49"/>
        <v>0</v>
      </c>
      <c r="K26" s="29">
        <f t="shared" si="49"/>
        <v>0</v>
      </c>
      <c r="L26" s="29">
        <f t="shared" si="49"/>
        <v>0</v>
      </c>
      <c r="M26" s="29">
        <f t="shared" si="49"/>
        <v>0</v>
      </c>
      <c r="N26" s="29">
        <f t="shared" si="49"/>
        <v>0</v>
      </c>
      <c r="O26" s="29">
        <f t="shared" si="49"/>
        <v>0</v>
      </c>
      <c r="P26" s="29">
        <f t="shared" si="49"/>
        <v>0</v>
      </c>
      <c r="Q26" s="29">
        <f t="shared" si="49"/>
        <v>0</v>
      </c>
      <c r="R26" s="29">
        <f t="shared" si="49"/>
        <v>0</v>
      </c>
      <c r="S26" s="29">
        <f t="shared" si="49"/>
        <v>0</v>
      </c>
      <c r="T26" s="29">
        <f t="shared" si="49"/>
        <v>0</v>
      </c>
      <c r="U26" s="29">
        <f t="shared" si="49"/>
        <v>0</v>
      </c>
      <c r="V26" s="29">
        <f t="shared" si="49"/>
        <v>0</v>
      </c>
      <c r="W26" s="29">
        <f t="shared" si="49"/>
        <v>0</v>
      </c>
      <c r="X26" s="29">
        <f t="shared" si="49"/>
        <v>0</v>
      </c>
      <c r="Y26" s="29">
        <f t="shared" si="49"/>
        <v>0</v>
      </c>
      <c r="Z26" s="29">
        <f t="shared" si="49"/>
        <v>0</v>
      </c>
      <c r="AA26" s="29">
        <f t="shared" si="49"/>
        <v>0</v>
      </c>
      <c r="AB26" s="29">
        <f t="shared" si="49"/>
        <v>0</v>
      </c>
      <c r="AC26" s="29">
        <f t="shared" si="49"/>
        <v>0</v>
      </c>
      <c r="AD26" s="29">
        <f t="shared" si="49"/>
        <v>0</v>
      </c>
      <c r="AE26" s="29">
        <f t="shared" si="49"/>
        <v>0</v>
      </c>
      <c r="AF26" s="29">
        <f t="shared" si="49"/>
        <v>0</v>
      </c>
      <c r="AG26" s="29">
        <f t="shared" si="49"/>
        <v>0</v>
      </c>
      <c r="AH26" s="29">
        <f t="shared" si="49"/>
        <v>0</v>
      </c>
      <c r="AI26" s="29">
        <f t="shared" si="49"/>
        <v>0</v>
      </c>
      <c r="AJ26" s="29">
        <f t="shared" si="49"/>
        <v>0</v>
      </c>
      <c r="AK26" s="29">
        <f t="shared" si="49"/>
        <v>0</v>
      </c>
      <c r="AL26" s="29">
        <f t="shared" si="49"/>
        <v>0</v>
      </c>
      <c r="AM26" s="29">
        <f t="shared" si="49"/>
        <v>0</v>
      </c>
      <c r="AN26" s="29">
        <f t="shared" si="49"/>
        <v>0</v>
      </c>
      <c r="AO26" s="29">
        <f t="shared" si="49"/>
        <v>0</v>
      </c>
      <c r="AP26" s="29">
        <f t="shared" si="49"/>
        <v>0</v>
      </c>
      <c r="AQ26" s="29">
        <f t="shared" si="49"/>
        <v>0</v>
      </c>
      <c r="AR26" s="29">
        <f t="shared" si="49"/>
        <v>0</v>
      </c>
      <c r="AS26" s="29">
        <f t="shared" si="49"/>
        <v>0</v>
      </c>
      <c r="AT26" s="29">
        <f t="shared" si="49"/>
        <v>0</v>
      </c>
      <c r="AU26" s="29">
        <f t="shared" si="49"/>
        <v>0</v>
      </c>
      <c r="AV26" s="29">
        <f t="shared" si="49"/>
        <v>0</v>
      </c>
      <c r="AW26" s="29">
        <f t="shared" si="49"/>
        <v>0</v>
      </c>
      <c r="AX26" s="29">
        <f t="shared" si="49"/>
        <v>0</v>
      </c>
      <c r="AY26" s="29">
        <f t="shared" si="49"/>
        <v>0</v>
      </c>
      <c r="AZ26" s="29">
        <f t="shared" si="49"/>
        <v>0</v>
      </c>
      <c r="BA26" s="29">
        <f t="shared" si="49"/>
        <v>0</v>
      </c>
      <c r="BB26" s="29">
        <f t="shared" si="49"/>
        <v>0</v>
      </c>
      <c r="BC26" s="29">
        <f t="shared" si="49"/>
        <v>0</v>
      </c>
      <c r="BD26" s="29">
        <f t="shared" si="49"/>
        <v>0</v>
      </c>
      <c r="BE26" s="29">
        <f t="shared" si="49"/>
        <v>0</v>
      </c>
      <c r="BF26" s="29">
        <f t="shared" si="49"/>
        <v>0</v>
      </c>
      <c r="BG26" s="29">
        <f t="shared" si="49"/>
        <v>0</v>
      </c>
      <c r="BH26" s="29">
        <f t="shared" si="49"/>
        <v>0</v>
      </c>
      <c r="BI26" s="29">
        <f t="shared" si="49"/>
        <v>0</v>
      </c>
      <c r="BJ26" s="29">
        <f t="shared" si="49"/>
        <v>0</v>
      </c>
      <c r="BK26" s="29">
        <f t="shared" si="49"/>
        <v>0</v>
      </c>
      <c r="BL26" s="29">
        <f t="shared" si="49"/>
        <v>0</v>
      </c>
      <c r="BM26" s="29">
        <f t="shared" si="49"/>
        <v>0</v>
      </c>
      <c r="BN26" s="29">
        <f t="shared" si="49"/>
        <v>0</v>
      </c>
      <c r="BO26" s="29">
        <f t="shared" si="49"/>
        <v>0</v>
      </c>
      <c r="BP26" s="29">
        <f t="shared" ref="BP26:CU26" si="55">BP111</f>
        <v>0</v>
      </c>
      <c r="BQ26" s="29">
        <f t="shared" si="55"/>
        <v>0</v>
      </c>
      <c r="BR26" s="29">
        <f t="shared" si="55"/>
        <v>0</v>
      </c>
      <c r="BS26" s="29">
        <f t="shared" si="55"/>
        <v>0</v>
      </c>
      <c r="BT26" s="29">
        <f t="shared" si="55"/>
        <v>0</v>
      </c>
      <c r="BU26" s="29">
        <f t="shared" si="55"/>
        <v>0</v>
      </c>
      <c r="BV26" s="29">
        <f t="shared" si="55"/>
        <v>0</v>
      </c>
      <c r="BW26" s="29">
        <f t="shared" si="55"/>
        <v>0</v>
      </c>
      <c r="BX26" s="29">
        <f t="shared" si="55"/>
        <v>0</v>
      </c>
      <c r="BY26" s="29">
        <f t="shared" si="55"/>
        <v>0</v>
      </c>
      <c r="BZ26" s="29">
        <f t="shared" si="55"/>
        <v>0</v>
      </c>
      <c r="CA26" s="29">
        <f t="shared" si="55"/>
        <v>0</v>
      </c>
      <c r="CB26" s="29">
        <f t="shared" si="55"/>
        <v>0</v>
      </c>
      <c r="CC26" s="29">
        <f t="shared" si="55"/>
        <v>0</v>
      </c>
      <c r="CD26" s="29">
        <f t="shared" si="55"/>
        <v>0</v>
      </c>
      <c r="CE26" s="29">
        <f t="shared" si="55"/>
        <v>0</v>
      </c>
      <c r="CF26" s="29">
        <f t="shared" si="55"/>
        <v>0</v>
      </c>
      <c r="CG26" s="29">
        <f t="shared" si="55"/>
        <v>0</v>
      </c>
      <c r="CH26" s="29">
        <f t="shared" si="55"/>
        <v>0</v>
      </c>
      <c r="CI26" s="28">
        <f t="shared" si="55"/>
        <v>5.2118644067796618</v>
      </c>
      <c r="CJ26" s="29">
        <f t="shared" si="55"/>
        <v>0</v>
      </c>
      <c r="CK26" s="29">
        <f t="shared" si="55"/>
        <v>0</v>
      </c>
      <c r="CL26" s="29">
        <f t="shared" si="55"/>
        <v>0</v>
      </c>
      <c r="CM26" s="29">
        <f t="shared" si="55"/>
        <v>0</v>
      </c>
      <c r="CN26" s="29">
        <f t="shared" si="55"/>
        <v>0</v>
      </c>
      <c r="CO26" s="29">
        <f t="shared" si="55"/>
        <v>0</v>
      </c>
      <c r="CP26" s="29">
        <f t="shared" si="55"/>
        <v>0</v>
      </c>
      <c r="CQ26" s="28">
        <f t="shared" si="55"/>
        <v>1</v>
      </c>
      <c r="CR26" s="29">
        <f t="shared" si="55"/>
        <v>0</v>
      </c>
      <c r="CS26" s="29">
        <f t="shared" si="55"/>
        <v>0</v>
      </c>
      <c r="CT26" s="29">
        <f t="shared" si="55"/>
        <v>0</v>
      </c>
      <c r="CU26" s="29">
        <f t="shared" si="55"/>
        <v>0</v>
      </c>
      <c r="CV26" s="29">
        <f t="shared" ref="CV26:EA26" si="56">CV111</f>
        <v>0</v>
      </c>
      <c r="CW26" s="29">
        <f t="shared" si="56"/>
        <v>0</v>
      </c>
      <c r="CX26" s="29">
        <f t="shared" si="56"/>
        <v>0</v>
      </c>
      <c r="CY26" s="29">
        <f t="shared" si="56"/>
        <v>0</v>
      </c>
      <c r="CZ26" s="29">
        <f t="shared" si="56"/>
        <v>0</v>
      </c>
      <c r="DA26" s="29">
        <f t="shared" si="56"/>
        <v>0</v>
      </c>
      <c r="DB26" s="29">
        <f t="shared" si="56"/>
        <v>0</v>
      </c>
      <c r="DC26" s="28">
        <f t="shared" si="56"/>
        <v>3.7627118644067803</v>
      </c>
      <c r="DD26" s="29">
        <f t="shared" si="56"/>
        <v>0</v>
      </c>
      <c r="DE26" s="29">
        <f t="shared" si="56"/>
        <v>0</v>
      </c>
      <c r="DF26" s="29">
        <f t="shared" si="56"/>
        <v>0</v>
      </c>
      <c r="DG26" s="29">
        <f t="shared" si="56"/>
        <v>0</v>
      </c>
      <c r="DH26" s="29">
        <f t="shared" si="56"/>
        <v>0</v>
      </c>
      <c r="DI26" s="29">
        <f t="shared" si="56"/>
        <v>0</v>
      </c>
      <c r="DJ26" s="29">
        <f t="shared" si="56"/>
        <v>0</v>
      </c>
      <c r="DK26" s="28">
        <f t="shared" si="56"/>
        <v>1</v>
      </c>
      <c r="DL26" s="29">
        <f t="shared" si="56"/>
        <v>0</v>
      </c>
      <c r="DM26" s="28">
        <f>DM111</f>
        <v>3.7627118644067803</v>
      </c>
      <c r="DN26" s="29">
        <f t="shared" si="56"/>
        <v>0</v>
      </c>
      <c r="DO26" s="29">
        <f t="shared" si="56"/>
        <v>0</v>
      </c>
      <c r="DP26" s="29">
        <f t="shared" si="56"/>
        <v>0</v>
      </c>
      <c r="DQ26" s="29">
        <f t="shared" si="56"/>
        <v>0</v>
      </c>
      <c r="DR26" s="29">
        <f t="shared" si="56"/>
        <v>0</v>
      </c>
      <c r="DS26" s="29">
        <f t="shared" si="56"/>
        <v>0</v>
      </c>
      <c r="DT26" s="29">
        <f t="shared" si="56"/>
        <v>0</v>
      </c>
      <c r="DU26" s="29">
        <f t="shared" si="56"/>
        <v>1</v>
      </c>
      <c r="DV26" s="29">
        <f t="shared" si="56"/>
        <v>0</v>
      </c>
      <c r="DW26" s="28">
        <f t="shared" si="56"/>
        <v>8.974576271186443</v>
      </c>
      <c r="DX26" s="29">
        <f t="shared" si="56"/>
        <v>0</v>
      </c>
      <c r="DY26" s="29">
        <f t="shared" si="56"/>
        <v>0</v>
      </c>
      <c r="DZ26" s="29">
        <f t="shared" si="56"/>
        <v>0</v>
      </c>
      <c r="EA26" s="29">
        <f t="shared" si="56"/>
        <v>0</v>
      </c>
      <c r="EB26" s="29">
        <f t="shared" si="52"/>
        <v>0</v>
      </c>
      <c r="EC26" s="29">
        <f t="shared" si="52"/>
        <v>0</v>
      </c>
      <c r="ED26" s="29">
        <f t="shared" si="52"/>
        <v>0</v>
      </c>
      <c r="EE26" s="28">
        <f t="shared" si="52"/>
        <v>2</v>
      </c>
      <c r="EF26" s="29">
        <f t="shared" si="52"/>
        <v>0</v>
      </c>
      <c r="EG26" s="29">
        <f t="shared" si="52"/>
        <v>0</v>
      </c>
      <c r="EH26" s="29">
        <f t="shared" si="52"/>
        <v>0</v>
      </c>
      <c r="EI26" s="29">
        <f t="shared" si="52"/>
        <v>0</v>
      </c>
      <c r="EJ26" s="29">
        <f t="shared" si="52"/>
        <v>0</v>
      </c>
      <c r="EK26" s="29">
        <f t="shared" si="52"/>
        <v>0</v>
      </c>
      <c r="EL26" s="29">
        <f t="shared" si="52"/>
        <v>0</v>
      </c>
      <c r="EM26" s="29">
        <f t="shared" si="52"/>
        <v>0</v>
      </c>
      <c r="EN26" s="29">
        <f t="shared" si="52"/>
        <v>0</v>
      </c>
      <c r="EO26" s="29">
        <f t="shared" si="52"/>
        <v>0</v>
      </c>
      <c r="EP26" s="30"/>
    </row>
    <row r="27" spans="1:146" ht="86.25" customHeight="1" x14ac:dyDescent="0.25">
      <c r="A27" s="33" t="s">
        <v>121</v>
      </c>
      <c r="B27" s="34" t="s">
        <v>122</v>
      </c>
      <c r="C27" s="35"/>
      <c r="D27" s="30"/>
      <c r="E27" s="30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</row>
    <row r="28" spans="1:146" ht="185.25" customHeight="1" x14ac:dyDescent="0.25">
      <c r="A28" s="37" t="s">
        <v>123</v>
      </c>
      <c r="B28" s="38" t="s">
        <v>124</v>
      </c>
      <c r="C28" s="39" t="s">
        <v>108</v>
      </c>
      <c r="D28" s="100">
        <v>17.84027602542373</v>
      </c>
      <c r="E28" s="100">
        <v>22.11665534745763</v>
      </c>
      <c r="F28" s="28">
        <f t="shared" ref="F28:AI28" si="57">F29+F49+F53+F62</f>
        <v>5.5932203389830511E-3</v>
      </c>
      <c r="G28" s="28">
        <f t="shared" si="57"/>
        <v>0.64135593220338993</v>
      </c>
      <c r="H28" s="40">
        <f t="shared" si="57"/>
        <v>0</v>
      </c>
      <c r="I28" s="40">
        <f t="shared" si="57"/>
        <v>0</v>
      </c>
      <c r="J28" s="40">
        <f t="shared" si="57"/>
        <v>0</v>
      </c>
      <c r="K28" s="40">
        <f t="shared" si="57"/>
        <v>0</v>
      </c>
      <c r="L28" s="40">
        <f t="shared" si="57"/>
        <v>0</v>
      </c>
      <c r="M28" s="40">
        <f t="shared" si="57"/>
        <v>0</v>
      </c>
      <c r="N28" s="40">
        <f t="shared" si="57"/>
        <v>0</v>
      </c>
      <c r="O28" s="40">
        <f t="shared" si="57"/>
        <v>0</v>
      </c>
      <c r="P28" s="28">
        <f t="shared" si="57"/>
        <v>5.5932203389830511E-3</v>
      </c>
      <c r="Q28" s="28">
        <f t="shared" si="57"/>
        <v>0.64135593220338993</v>
      </c>
      <c r="R28" s="40">
        <f t="shared" si="57"/>
        <v>0</v>
      </c>
      <c r="S28" s="40">
        <f t="shared" si="57"/>
        <v>0</v>
      </c>
      <c r="T28" s="40">
        <f t="shared" si="57"/>
        <v>0</v>
      </c>
      <c r="U28" s="40">
        <f t="shared" si="57"/>
        <v>0</v>
      </c>
      <c r="V28" s="40">
        <f t="shared" si="57"/>
        <v>0</v>
      </c>
      <c r="W28" s="40">
        <f t="shared" si="57"/>
        <v>0</v>
      </c>
      <c r="X28" s="40">
        <f t="shared" si="57"/>
        <v>0</v>
      </c>
      <c r="Y28" s="28">
        <f t="shared" si="57"/>
        <v>0</v>
      </c>
      <c r="Z28" s="28">
        <f t="shared" si="57"/>
        <v>0.61070895762711874</v>
      </c>
      <c r="AA28" s="28">
        <f t="shared" si="57"/>
        <v>5.3929152542372885</v>
      </c>
      <c r="AB28" s="40">
        <f t="shared" si="57"/>
        <v>0</v>
      </c>
      <c r="AC28" s="40">
        <f t="shared" si="57"/>
        <v>0</v>
      </c>
      <c r="AD28" s="28">
        <f t="shared" si="57"/>
        <v>0.3</v>
      </c>
      <c r="AE28" s="28">
        <f t="shared" si="57"/>
        <v>3.105</v>
      </c>
      <c r="AF28" s="28">
        <f t="shared" si="57"/>
        <v>5</v>
      </c>
      <c r="AG28" s="40">
        <f t="shared" si="57"/>
        <v>0</v>
      </c>
      <c r="AH28" s="40">
        <f t="shared" si="57"/>
        <v>0</v>
      </c>
      <c r="AI28" s="28">
        <f t="shared" si="57"/>
        <v>2</v>
      </c>
      <c r="AJ28" s="28">
        <f t="shared" ref="AJ28:BO28" si="58">AJ29+AJ49+AJ53+AJ62</f>
        <v>0.61070895762711874</v>
      </c>
      <c r="AK28" s="28">
        <f t="shared" si="58"/>
        <v>5.3929152542372885</v>
      </c>
      <c r="AL28" s="40">
        <f t="shared" si="58"/>
        <v>0</v>
      </c>
      <c r="AM28" s="40">
        <f t="shared" si="58"/>
        <v>0</v>
      </c>
      <c r="AN28" s="28">
        <f t="shared" si="58"/>
        <v>0.3</v>
      </c>
      <c r="AO28" s="28">
        <f t="shared" si="58"/>
        <v>4.6050000000000004</v>
      </c>
      <c r="AP28" s="28">
        <f t="shared" si="58"/>
        <v>5</v>
      </c>
      <c r="AQ28" s="40">
        <f t="shared" si="58"/>
        <v>0</v>
      </c>
      <c r="AR28" s="40">
        <f t="shared" si="58"/>
        <v>0</v>
      </c>
      <c r="AS28" s="28">
        <f t="shared" si="58"/>
        <v>0</v>
      </c>
      <c r="AT28" s="28">
        <f t="shared" si="58"/>
        <v>9.670966101694916E-3</v>
      </c>
      <c r="AU28" s="28">
        <f t="shared" si="58"/>
        <v>5.5907611440677965</v>
      </c>
      <c r="AV28" s="40">
        <f t="shared" si="58"/>
        <v>0</v>
      </c>
      <c r="AW28" s="40">
        <f t="shared" si="58"/>
        <v>0</v>
      </c>
      <c r="AX28" s="28">
        <f t="shared" si="58"/>
        <v>0.38</v>
      </c>
      <c r="AY28" s="28">
        <f t="shared" si="58"/>
        <v>4.5</v>
      </c>
      <c r="AZ28" s="40">
        <f t="shared" si="58"/>
        <v>0</v>
      </c>
      <c r="BA28" s="40">
        <f t="shared" si="58"/>
        <v>0</v>
      </c>
      <c r="BB28" s="40">
        <f t="shared" si="58"/>
        <v>0</v>
      </c>
      <c r="BC28" s="28">
        <f t="shared" si="58"/>
        <v>0</v>
      </c>
      <c r="BD28" s="28">
        <f t="shared" si="58"/>
        <v>8.1752228762711862E-2</v>
      </c>
      <c r="BE28" s="28">
        <f t="shared" si="58"/>
        <v>4.740761144423729</v>
      </c>
      <c r="BF28" s="40">
        <f t="shared" si="58"/>
        <v>0</v>
      </c>
      <c r="BG28" s="40">
        <f t="shared" si="58"/>
        <v>0</v>
      </c>
      <c r="BH28" s="28">
        <f t="shared" si="58"/>
        <v>2.069</v>
      </c>
      <c r="BI28" s="28">
        <f t="shared" si="58"/>
        <v>3.375</v>
      </c>
      <c r="BJ28" s="40">
        <f t="shared" si="58"/>
        <v>0</v>
      </c>
      <c r="BK28" s="40">
        <f t="shared" si="58"/>
        <v>0</v>
      </c>
      <c r="BL28" s="40">
        <f t="shared" si="58"/>
        <v>0</v>
      </c>
      <c r="BM28" s="28">
        <f t="shared" si="58"/>
        <v>0</v>
      </c>
      <c r="BN28" s="40">
        <f t="shared" si="58"/>
        <v>0</v>
      </c>
      <c r="BO28" s="28">
        <f t="shared" si="58"/>
        <v>4.32</v>
      </c>
      <c r="BP28" s="28">
        <f t="shared" ref="BP28:CC28" si="59">BP29+BP49+BP53+BP62</f>
        <v>2</v>
      </c>
      <c r="BQ28" s="40">
        <f t="shared" si="59"/>
        <v>0</v>
      </c>
      <c r="BR28" s="28">
        <f t="shared" si="59"/>
        <v>0.8</v>
      </c>
      <c r="BS28" s="28">
        <f t="shared" si="59"/>
        <v>0</v>
      </c>
      <c r="BT28" s="40">
        <f t="shared" si="59"/>
        <v>0</v>
      </c>
      <c r="BU28" s="40">
        <f t="shared" si="59"/>
        <v>0</v>
      </c>
      <c r="BV28" s="40">
        <f t="shared" si="59"/>
        <v>0</v>
      </c>
      <c r="BW28" s="28">
        <f t="shared" si="59"/>
        <v>1</v>
      </c>
      <c r="BX28" s="40">
        <f t="shared" si="59"/>
        <v>0</v>
      </c>
      <c r="BY28" s="28">
        <f t="shared" si="59"/>
        <v>3.3782899999999998</v>
      </c>
      <c r="BZ28" s="40">
        <f t="shared" si="59"/>
        <v>0</v>
      </c>
      <c r="CA28" s="40">
        <f t="shared" si="59"/>
        <v>0</v>
      </c>
      <c r="CB28" s="28">
        <f t="shared" si="59"/>
        <v>0.8</v>
      </c>
      <c r="CC28" s="28">
        <f t="shared" si="59"/>
        <v>0</v>
      </c>
      <c r="CD28" s="40"/>
      <c r="CE28" s="40"/>
      <c r="CF28" s="40"/>
      <c r="CG28" s="40">
        <f t="shared" ref="CG28:DL28" si="60">CG29+CG49+CG53+CG62</f>
        <v>0</v>
      </c>
      <c r="CH28" s="40">
        <f t="shared" si="60"/>
        <v>0</v>
      </c>
      <c r="CI28" s="28">
        <f t="shared" si="60"/>
        <v>2.0998000000000001</v>
      </c>
      <c r="CJ28" s="28">
        <f t="shared" si="60"/>
        <v>0.4</v>
      </c>
      <c r="CK28" s="40">
        <f t="shared" si="60"/>
        <v>0</v>
      </c>
      <c r="CL28" s="28">
        <f t="shared" si="60"/>
        <v>0.5</v>
      </c>
      <c r="CM28" s="40">
        <f t="shared" si="60"/>
        <v>0</v>
      </c>
      <c r="CN28" s="40">
        <f t="shared" si="60"/>
        <v>0</v>
      </c>
      <c r="CO28" s="40">
        <f t="shared" si="60"/>
        <v>0</v>
      </c>
      <c r="CP28" s="40">
        <f t="shared" si="60"/>
        <v>0</v>
      </c>
      <c r="CQ28" s="28">
        <f t="shared" si="60"/>
        <v>1</v>
      </c>
      <c r="CR28" s="40">
        <f t="shared" si="60"/>
        <v>0</v>
      </c>
      <c r="CS28" s="28">
        <f t="shared" si="60"/>
        <v>7.3120000000000003</v>
      </c>
      <c r="CT28" s="28">
        <f t="shared" si="60"/>
        <v>2</v>
      </c>
      <c r="CU28" s="40">
        <f t="shared" si="60"/>
        <v>0</v>
      </c>
      <c r="CV28" s="28">
        <f t="shared" si="60"/>
        <v>0.95</v>
      </c>
      <c r="CW28" s="28">
        <f t="shared" si="60"/>
        <v>1</v>
      </c>
      <c r="CX28" s="28">
        <f t="shared" si="60"/>
        <v>8</v>
      </c>
      <c r="CY28" s="40">
        <f t="shared" si="60"/>
        <v>0</v>
      </c>
      <c r="CZ28" s="40">
        <f t="shared" si="60"/>
        <v>0</v>
      </c>
      <c r="DA28" s="40">
        <f t="shared" si="60"/>
        <v>0</v>
      </c>
      <c r="DB28" s="40">
        <f t="shared" si="60"/>
        <v>0</v>
      </c>
      <c r="DC28" s="40">
        <f t="shared" si="60"/>
        <v>0</v>
      </c>
      <c r="DD28" s="40">
        <f t="shared" si="60"/>
        <v>0</v>
      </c>
      <c r="DE28" s="40">
        <f t="shared" si="60"/>
        <v>0</v>
      </c>
      <c r="DF28" s="40">
        <f t="shared" si="60"/>
        <v>0</v>
      </c>
      <c r="DG28" s="40">
        <f t="shared" si="60"/>
        <v>0</v>
      </c>
      <c r="DH28" s="40">
        <f t="shared" si="60"/>
        <v>0</v>
      </c>
      <c r="DI28" s="40">
        <f t="shared" si="60"/>
        <v>0</v>
      </c>
      <c r="DJ28" s="40">
        <f t="shared" si="60"/>
        <v>0</v>
      </c>
      <c r="DK28" s="40">
        <f t="shared" si="60"/>
        <v>0</v>
      </c>
      <c r="DL28" s="40">
        <f t="shared" si="60"/>
        <v>0</v>
      </c>
      <c r="DM28" s="40">
        <f t="shared" ref="DM28:EO28" si="61">DM29+DM49+DM53+DM62</f>
        <v>0</v>
      </c>
      <c r="DN28" s="40">
        <f t="shared" si="61"/>
        <v>0</v>
      </c>
      <c r="DO28" s="40">
        <f t="shared" si="61"/>
        <v>0</v>
      </c>
      <c r="DP28" s="40">
        <f t="shared" si="61"/>
        <v>0</v>
      </c>
      <c r="DQ28" s="40">
        <f t="shared" si="61"/>
        <v>0</v>
      </c>
      <c r="DR28" s="40">
        <f t="shared" si="61"/>
        <v>0</v>
      </c>
      <c r="DS28" s="40">
        <f t="shared" si="61"/>
        <v>0</v>
      </c>
      <c r="DT28" s="40">
        <f t="shared" si="61"/>
        <v>0</v>
      </c>
      <c r="DU28" s="40">
        <f t="shared" si="61"/>
        <v>0</v>
      </c>
      <c r="DV28" s="28">
        <f t="shared" si="61"/>
        <v>0.61070895762711874</v>
      </c>
      <c r="DW28" s="28">
        <f t="shared" si="61"/>
        <v>16.084693974576272</v>
      </c>
      <c r="DX28" s="28">
        <f t="shared" si="61"/>
        <v>2.4</v>
      </c>
      <c r="DY28" s="40">
        <f t="shared" si="61"/>
        <v>0</v>
      </c>
      <c r="DZ28" s="28">
        <f t="shared" si="61"/>
        <v>1.98</v>
      </c>
      <c r="EA28" s="28">
        <f t="shared" si="61"/>
        <v>7.6050000000000004</v>
      </c>
      <c r="EB28" s="28">
        <f t="shared" si="61"/>
        <v>5</v>
      </c>
      <c r="EC28" s="40">
        <f t="shared" si="61"/>
        <v>0</v>
      </c>
      <c r="ED28" s="40">
        <f t="shared" si="61"/>
        <v>0</v>
      </c>
      <c r="EE28" s="28">
        <f t="shared" si="61"/>
        <v>2</v>
      </c>
      <c r="EF28" s="28">
        <f t="shared" si="61"/>
        <v>0.69246118638983056</v>
      </c>
      <c r="EG28" s="28">
        <f t="shared" si="61"/>
        <v>21.250532330864406</v>
      </c>
      <c r="EH28" s="28">
        <f t="shared" si="61"/>
        <v>2</v>
      </c>
      <c r="EI28" s="40">
        <f t="shared" si="61"/>
        <v>0</v>
      </c>
      <c r="EJ28" s="28">
        <f t="shared" si="61"/>
        <v>4.1190000000000007</v>
      </c>
      <c r="EK28" s="28">
        <f t="shared" si="61"/>
        <v>8.98</v>
      </c>
      <c r="EL28" s="28">
        <f t="shared" si="61"/>
        <v>13</v>
      </c>
      <c r="EM28" s="40">
        <f t="shared" si="61"/>
        <v>0</v>
      </c>
      <c r="EN28" s="40">
        <f t="shared" si="61"/>
        <v>0</v>
      </c>
      <c r="EO28" s="28">
        <f t="shared" si="61"/>
        <v>0</v>
      </c>
      <c r="EP28" s="30"/>
    </row>
    <row r="29" spans="1:146" ht="86.25" customHeight="1" x14ac:dyDescent="0.25">
      <c r="A29" s="37" t="s">
        <v>125</v>
      </c>
      <c r="B29" s="38" t="s">
        <v>126</v>
      </c>
      <c r="C29" s="39" t="s">
        <v>108</v>
      </c>
      <c r="D29" s="28">
        <f t="shared" ref="D29:AI29" si="62">D30+D41+D44</f>
        <v>9.436326313118645</v>
      </c>
      <c r="E29" s="28">
        <f t="shared" si="62"/>
        <v>13.867020804949153</v>
      </c>
      <c r="F29" s="28">
        <f t="shared" si="62"/>
        <v>5.5932203389830511E-3</v>
      </c>
      <c r="G29" s="40">
        <f t="shared" si="62"/>
        <v>0</v>
      </c>
      <c r="H29" s="40">
        <f t="shared" si="62"/>
        <v>0</v>
      </c>
      <c r="I29" s="40">
        <f t="shared" si="62"/>
        <v>0</v>
      </c>
      <c r="J29" s="40">
        <f t="shared" si="62"/>
        <v>0</v>
      </c>
      <c r="K29" s="40">
        <f t="shared" si="62"/>
        <v>0</v>
      </c>
      <c r="L29" s="40">
        <f t="shared" si="62"/>
        <v>0</v>
      </c>
      <c r="M29" s="40">
        <f t="shared" si="62"/>
        <v>0</v>
      </c>
      <c r="N29" s="40">
        <f t="shared" si="62"/>
        <v>0</v>
      </c>
      <c r="O29" s="40">
        <f t="shared" si="62"/>
        <v>0</v>
      </c>
      <c r="P29" s="28">
        <f t="shared" si="62"/>
        <v>5.5932203389830511E-3</v>
      </c>
      <c r="Q29" s="40">
        <f t="shared" si="62"/>
        <v>0</v>
      </c>
      <c r="R29" s="40">
        <f t="shared" si="62"/>
        <v>0</v>
      </c>
      <c r="S29" s="40">
        <f t="shared" si="62"/>
        <v>0</v>
      </c>
      <c r="T29" s="40">
        <f t="shared" si="62"/>
        <v>0</v>
      </c>
      <c r="U29" s="40">
        <f t="shared" si="62"/>
        <v>0</v>
      </c>
      <c r="V29" s="40">
        <f t="shared" si="62"/>
        <v>0</v>
      </c>
      <c r="W29" s="40">
        <f t="shared" si="62"/>
        <v>0</v>
      </c>
      <c r="X29" s="40">
        <f t="shared" si="62"/>
        <v>0</v>
      </c>
      <c r="Y29" s="28">
        <f t="shared" si="62"/>
        <v>0</v>
      </c>
      <c r="Z29" s="28">
        <f t="shared" si="62"/>
        <v>0.61070895762711874</v>
      </c>
      <c r="AA29" s="28">
        <f t="shared" si="62"/>
        <v>0.46300000000000002</v>
      </c>
      <c r="AB29" s="40">
        <f t="shared" si="62"/>
        <v>0</v>
      </c>
      <c r="AC29" s="40">
        <f t="shared" si="62"/>
        <v>0</v>
      </c>
      <c r="AD29" s="28">
        <f t="shared" si="62"/>
        <v>0.3</v>
      </c>
      <c r="AE29" s="28">
        <f t="shared" si="62"/>
        <v>0.105</v>
      </c>
      <c r="AF29" s="40">
        <f t="shared" si="62"/>
        <v>0</v>
      </c>
      <c r="AG29" s="40">
        <f t="shared" si="62"/>
        <v>0</v>
      </c>
      <c r="AH29" s="40">
        <f t="shared" si="62"/>
        <v>0</v>
      </c>
      <c r="AI29" s="28">
        <f t="shared" si="62"/>
        <v>2</v>
      </c>
      <c r="AJ29" s="28">
        <f t="shared" ref="AJ29:BO29" si="63">AJ30+AJ41+AJ44</f>
        <v>0.61070895762711874</v>
      </c>
      <c r="AK29" s="28">
        <f t="shared" si="63"/>
        <v>0.46300000000000002</v>
      </c>
      <c r="AL29" s="40">
        <f t="shared" si="63"/>
        <v>0</v>
      </c>
      <c r="AM29" s="40">
        <f t="shared" si="63"/>
        <v>0</v>
      </c>
      <c r="AN29" s="28">
        <f t="shared" si="63"/>
        <v>0.3</v>
      </c>
      <c r="AO29" s="28">
        <f t="shared" si="63"/>
        <v>1.605</v>
      </c>
      <c r="AP29" s="40">
        <f t="shared" si="63"/>
        <v>0</v>
      </c>
      <c r="AQ29" s="40">
        <f t="shared" si="63"/>
        <v>0</v>
      </c>
      <c r="AR29" s="40">
        <f t="shared" si="63"/>
        <v>0</v>
      </c>
      <c r="AS29" s="28">
        <f t="shared" si="63"/>
        <v>0</v>
      </c>
      <c r="AT29" s="28">
        <f t="shared" si="63"/>
        <v>9.670966101694916E-3</v>
      </c>
      <c r="AU29" s="40">
        <f t="shared" si="63"/>
        <v>2.0212696186440682</v>
      </c>
      <c r="AV29" s="40">
        <f t="shared" si="63"/>
        <v>0</v>
      </c>
      <c r="AW29" s="40">
        <f t="shared" si="63"/>
        <v>0</v>
      </c>
      <c r="AX29" s="40">
        <f t="shared" si="63"/>
        <v>0</v>
      </c>
      <c r="AY29" s="28">
        <f t="shared" si="63"/>
        <v>1.5</v>
      </c>
      <c r="AZ29" s="40">
        <f t="shared" si="63"/>
        <v>0</v>
      </c>
      <c r="BA29" s="40">
        <f t="shared" si="63"/>
        <v>0</v>
      </c>
      <c r="BB29" s="40">
        <f t="shared" si="63"/>
        <v>0</v>
      </c>
      <c r="BC29" s="28">
        <f t="shared" si="63"/>
        <v>0</v>
      </c>
      <c r="BD29" s="28">
        <f t="shared" si="63"/>
        <v>8.1752228762711862E-2</v>
      </c>
      <c r="BE29" s="28">
        <f t="shared" si="63"/>
        <v>2.0212696189999999</v>
      </c>
      <c r="BF29" s="40">
        <f t="shared" si="63"/>
        <v>0</v>
      </c>
      <c r="BG29" s="40">
        <f t="shared" si="63"/>
        <v>0</v>
      </c>
      <c r="BH29" s="28">
        <f t="shared" si="63"/>
        <v>1.6890000000000001</v>
      </c>
      <c r="BI29" s="28">
        <f t="shared" si="63"/>
        <v>0.375</v>
      </c>
      <c r="BJ29" s="40">
        <f t="shared" si="63"/>
        <v>0</v>
      </c>
      <c r="BK29" s="40">
        <f t="shared" si="63"/>
        <v>0</v>
      </c>
      <c r="BL29" s="40">
        <f t="shared" si="63"/>
        <v>0</v>
      </c>
      <c r="BM29" s="28">
        <f t="shared" si="63"/>
        <v>0</v>
      </c>
      <c r="BN29" s="40">
        <f t="shared" si="63"/>
        <v>0</v>
      </c>
      <c r="BO29" s="28">
        <f t="shared" si="63"/>
        <v>4.32</v>
      </c>
      <c r="BP29" s="28">
        <f t="shared" ref="BP29:CC29" si="64">BP30+BP41+BP44</f>
        <v>2</v>
      </c>
      <c r="BQ29" s="40">
        <f t="shared" si="64"/>
        <v>0</v>
      </c>
      <c r="BR29" s="28">
        <f t="shared" si="64"/>
        <v>0.8</v>
      </c>
      <c r="BS29" s="28">
        <f t="shared" si="64"/>
        <v>0</v>
      </c>
      <c r="BT29" s="40">
        <f t="shared" si="64"/>
        <v>0</v>
      </c>
      <c r="BU29" s="40">
        <f t="shared" si="64"/>
        <v>0</v>
      </c>
      <c r="BV29" s="40">
        <f t="shared" si="64"/>
        <v>0</v>
      </c>
      <c r="BW29" s="28">
        <f t="shared" si="64"/>
        <v>1</v>
      </c>
      <c r="BX29" s="40">
        <f t="shared" si="64"/>
        <v>0</v>
      </c>
      <c r="BY29" s="28">
        <f t="shared" si="64"/>
        <v>3.3782899999999998</v>
      </c>
      <c r="BZ29" s="40">
        <f t="shared" si="64"/>
        <v>0</v>
      </c>
      <c r="CA29" s="40">
        <f t="shared" si="64"/>
        <v>0</v>
      </c>
      <c r="CB29" s="28">
        <f t="shared" si="64"/>
        <v>0.8</v>
      </c>
      <c r="CC29" s="28">
        <f t="shared" si="64"/>
        <v>0</v>
      </c>
      <c r="CD29" s="40"/>
      <c r="CE29" s="40"/>
      <c r="CF29" s="40"/>
      <c r="CG29" s="40">
        <f t="shared" ref="CG29:DL29" si="65">CG30+CG41+CG44</f>
        <v>0</v>
      </c>
      <c r="CH29" s="40">
        <f t="shared" si="65"/>
        <v>0</v>
      </c>
      <c r="CI29" s="28">
        <f t="shared" si="65"/>
        <v>2.0998000000000001</v>
      </c>
      <c r="CJ29" s="28">
        <f t="shared" si="65"/>
        <v>0.4</v>
      </c>
      <c r="CK29" s="40">
        <f t="shared" si="65"/>
        <v>0</v>
      </c>
      <c r="CL29" s="28">
        <f t="shared" si="65"/>
        <v>0.5</v>
      </c>
      <c r="CM29" s="40">
        <f t="shared" si="65"/>
        <v>0</v>
      </c>
      <c r="CN29" s="40">
        <f t="shared" si="65"/>
        <v>0</v>
      </c>
      <c r="CO29" s="40">
        <f t="shared" si="65"/>
        <v>0</v>
      </c>
      <c r="CP29" s="40">
        <f t="shared" si="65"/>
        <v>0</v>
      </c>
      <c r="CQ29" s="28">
        <f t="shared" si="65"/>
        <v>1</v>
      </c>
      <c r="CR29" s="40">
        <f t="shared" si="65"/>
        <v>0</v>
      </c>
      <c r="CS29" s="66">
        <f t="shared" si="65"/>
        <v>7.3120000000000003</v>
      </c>
      <c r="CT29" s="28">
        <f t="shared" si="65"/>
        <v>2</v>
      </c>
      <c r="CU29" s="40">
        <f t="shared" si="65"/>
        <v>0</v>
      </c>
      <c r="CV29" s="28">
        <f t="shared" si="65"/>
        <v>0.95</v>
      </c>
      <c r="CW29" s="40">
        <f t="shared" si="65"/>
        <v>1</v>
      </c>
      <c r="CX29" s="40">
        <f t="shared" si="65"/>
        <v>8</v>
      </c>
      <c r="CY29" s="40">
        <f t="shared" si="65"/>
        <v>0</v>
      </c>
      <c r="CZ29" s="40">
        <f t="shared" si="65"/>
        <v>0</v>
      </c>
      <c r="DA29" s="40">
        <f t="shared" si="65"/>
        <v>0</v>
      </c>
      <c r="DB29" s="40">
        <f t="shared" si="65"/>
        <v>0</v>
      </c>
      <c r="DC29" s="40">
        <f t="shared" si="65"/>
        <v>0</v>
      </c>
      <c r="DD29" s="40">
        <f t="shared" si="65"/>
        <v>0</v>
      </c>
      <c r="DE29" s="40">
        <f t="shared" si="65"/>
        <v>0</v>
      </c>
      <c r="DF29" s="40">
        <f t="shared" si="65"/>
        <v>0</v>
      </c>
      <c r="DG29" s="40">
        <f t="shared" si="65"/>
        <v>0</v>
      </c>
      <c r="DH29" s="40">
        <f t="shared" si="65"/>
        <v>0</v>
      </c>
      <c r="DI29" s="40">
        <f t="shared" si="65"/>
        <v>0</v>
      </c>
      <c r="DJ29" s="40">
        <f t="shared" si="65"/>
        <v>0</v>
      </c>
      <c r="DK29" s="40">
        <f t="shared" si="65"/>
        <v>0</v>
      </c>
      <c r="DL29" s="40">
        <f t="shared" si="65"/>
        <v>0</v>
      </c>
      <c r="DM29" s="40">
        <f t="shared" ref="DM29:EO29" si="66">DM30+DM41+DM44</f>
        <v>0</v>
      </c>
      <c r="DN29" s="40">
        <f t="shared" si="66"/>
        <v>0</v>
      </c>
      <c r="DO29" s="40">
        <f t="shared" si="66"/>
        <v>0</v>
      </c>
      <c r="DP29" s="40">
        <f t="shared" si="66"/>
        <v>0</v>
      </c>
      <c r="DQ29" s="40">
        <f t="shared" si="66"/>
        <v>0</v>
      </c>
      <c r="DR29" s="40">
        <f t="shared" si="66"/>
        <v>0</v>
      </c>
      <c r="DS29" s="40">
        <f t="shared" si="66"/>
        <v>0</v>
      </c>
      <c r="DT29" s="40">
        <f t="shared" si="66"/>
        <v>0</v>
      </c>
      <c r="DU29" s="40">
        <f t="shared" si="66"/>
        <v>0</v>
      </c>
      <c r="DV29" s="28">
        <f t="shared" si="66"/>
        <v>0.61070895762711874</v>
      </c>
      <c r="DW29" s="28">
        <f t="shared" si="66"/>
        <v>6.9439312627118648</v>
      </c>
      <c r="DX29" s="28">
        <f t="shared" si="66"/>
        <v>2.4</v>
      </c>
      <c r="DY29" s="40">
        <f t="shared" si="66"/>
        <v>0</v>
      </c>
      <c r="DZ29" s="28">
        <f t="shared" si="66"/>
        <v>1.6</v>
      </c>
      <c r="EA29" s="28">
        <f t="shared" si="66"/>
        <v>1.605</v>
      </c>
      <c r="EB29" s="40">
        <f t="shared" si="66"/>
        <v>0</v>
      </c>
      <c r="EC29" s="40">
        <f t="shared" si="66"/>
        <v>0</v>
      </c>
      <c r="ED29" s="40">
        <f t="shared" si="66"/>
        <v>0</v>
      </c>
      <c r="EE29" s="28">
        <f t="shared" si="66"/>
        <v>2</v>
      </c>
      <c r="EF29" s="28">
        <f t="shared" si="66"/>
        <v>0.69246118638983056</v>
      </c>
      <c r="EG29" s="28">
        <f t="shared" si="66"/>
        <v>12.959769618999999</v>
      </c>
      <c r="EH29" s="28">
        <f t="shared" si="66"/>
        <v>2</v>
      </c>
      <c r="EI29" s="40">
        <f t="shared" si="66"/>
        <v>0</v>
      </c>
      <c r="EJ29" s="28">
        <f t="shared" si="66"/>
        <v>3.7390000000000003</v>
      </c>
      <c r="EK29" s="28">
        <f t="shared" si="66"/>
        <v>2.98</v>
      </c>
      <c r="EL29" s="28">
        <f t="shared" si="66"/>
        <v>8</v>
      </c>
      <c r="EM29" s="40">
        <f t="shared" si="66"/>
        <v>0</v>
      </c>
      <c r="EN29" s="40">
        <f t="shared" si="66"/>
        <v>0</v>
      </c>
      <c r="EO29" s="28">
        <f t="shared" si="66"/>
        <v>0</v>
      </c>
      <c r="EP29" s="30"/>
    </row>
    <row r="30" spans="1:146" ht="86.25" customHeight="1" x14ac:dyDescent="0.25">
      <c r="A30" s="31" t="s">
        <v>127</v>
      </c>
      <c r="B30" s="26" t="s">
        <v>128</v>
      </c>
      <c r="C30" s="27" t="s">
        <v>108</v>
      </c>
      <c r="D30" s="41">
        <f>D31+D32+D33+D34+D35+D36+D37+D38+D39+D40</f>
        <v>4.6003713131186439</v>
      </c>
      <c r="E30" s="41">
        <f>E31+E32+E33+E34+E35+E36+E37+E38+E39+E40</f>
        <v>2.7154517964745768</v>
      </c>
      <c r="F30" s="41">
        <f t="shared" ref="F30:AK30" si="67">F31+F32+F33+F35+F36+F37+F38+F39+F40</f>
        <v>5.5932203389830511E-3</v>
      </c>
      <c r="G30" s="42">
        <f t="shared" si="67"/>
        <v>0</v>
      </c>
      <c r="H30" s="42">
        <f t="shared" si="67"/>
        <v>0</v>
      </c>
      <c r="I30" s="42">
        <f t="shared" si="67"/>
        <v>0</v>
      </c>
      <c r="J30" s="42">
        <f t="shared" si="67"/>
        <v>0</v>
      </c>
      <c r="K30" s="42">
        <f t="shared" si="67"/>
        <v>0</v>
      </c>
      <c r="L30" s="42">
        <f t="shared" si="67"/>
        <v>0</v>
      </c>
      <c r="M30" s="42">
        <f t="shared" si="67"/>
        <v>0</v>
      </c>
      <c r="N30" s="42">
        <f t="shared" si="67"/>
        <v>0</v>
      </c>
      <c r="O30" s="42">
        <f t="shared" si="67"/>
        <v>0</v>
      </c>
      <c r="P30" s="41">
        <f t="shared" si="67"/>
        <v>5.5932203389830511E-3</v>
      </c>
      <c r="Q30" s="42">
        <f t="shared" si="67"/>
        <v>0</v>
      </c>
      <c r="R30" s="42">
        <f t="shared" si="67"/>
        <v>0</v>
      </c>
      <c r="S30" s="42">
        <f t="shared" si="67"/>
        <v>0</v>
      </c>
      <c r="T30" s="42">
        <f t="shared" si="67"/>
        <v>0</v>
      </c>
      <c r="U30" s="42">
        <f t="shared" si="67"/>
        <v>0</v>
      </c>
      <c r="V30" s="42">
        <f t="shared" si="67"/>
        <v>0</v>
      </c>
      <c r="W30" s="42">
        <f t="shared" si="67"/>
        <v>0</v>
      </c>
      <c r="X30" s="42">
        <f t="shared" si="67"/>
        <v>0</v>
      </c>
      <c r="Y30" s="41">
        <f t="shared" si="67"/>
        <v>0</v>
      </c>
      <c r="Z30" s="41">
        <f t="shared" si="67"/>
        <v>2.3305084745762713E-3</v>
      </c>
      <c r="AA30" s="41">
        <f t="shared" si="67"/>
        <v>0.46300000000000002</v>
      </c>
      <c r="AB30" s="42">
        <f t="shared" si="67"/>
        <v>0</v>
      </c>
      <c r="AC30" s="42">
        <f t="shared" si="67"/>
        <v>0</v>
      </c>
      <c r="AD30" s="41">
        <f t="shared" si="67"/>
        <v>0.3</v>
      </c>
      <c r="AE30" s="42">
        <f t="shared" si="67"/>
        <v>0</v>
      </c>
      <c r="AF30" s="42">
        <f t="shared" si="67"/>
        <v>0</v>
      </c>
      <c r="AG30" s="42">
        <f t="shared" si="67"/>
        <v>0</v>
      </c>
      <c r="AH30" s="42">
        <f t="shared" si="67"/>
        <v>0</v>
      </c>
      <c r="AI30" s="42">
        <f t="shared" si="67"/>
        <v>0</v>
      </c>
      <c r="AJ30" s="41">
        <f t="shared" si="67"/>
        <v>2.3305084745762713E-3</v>
      </c>
      <c r="AK30" s="41">
        <f t="shared" si="67"/>
        <v>0.46300000000000002</v>
      </c>
      <c r="AL30" s="42">
        <f t="shared" ref="AL30:BM30" si="68">AL31+AL32+AL33+AL35+AL36+AL37+AL38+AL39+AL40</f>
        <v>0</v>
      </c>
      <c r="AM30" s="42">
        <f t="shared" si="68"/>
        <v>0</v>
      </c>
      <c r="AN30" s="41">
        <f t="shared" si="68"/>
        <v>0.3</v>
      </c>
      <c r="AO30" s="42">
        <f t="shared" si="68"/>
        <v>0</v>
      </c>
      <c r="AP30" s="42">
        <f t="shared" si="68"/>
        <v>0</v>
      </c>
      <c r="AQ30" s="42">
        <f t="shared" si="68"/>
        <v>0</v>
      </c>
      <c r="AR30" s="42">
        <f t="shared" si="68"/>
        <v>0</v>
      </c>
      <c r="AS30" s="41">
        <f t="shared" si="68"/>
        <v>0</v>
      </c>
      <c r="AT30" s="42">
        <f t="shared" si="68"/>
        <v>0</v>
      </c>
      <c r="AU30" s="42">
        <f t="shared" si="68"/>
        <v>2.0212696186440682</v>
      </c>
      <c r="AV30" s="42">
        <f t="shared" si="68"/>
        <v>0</v>
      </c>
      <c r="AW30" s="42">
        <f t="shared" si="68"/>
        <v>0</v>
      </c>
      <c r="AX30" s="42">
        <f t="shared" si="68"/>
        <v>0</v>
      </c>
      <c r="AY30" s="42">
        <f t="shared" si="68"/>
        <v>0</v>
      </c>
      <c r="AZ30" s="42">
        <f t="shared" si="68"/>
        <v>0</v>
      </c>
      <c r="BA30" s="42">
        <f t="shared" si="68"/>
        <v>0</v>
      </c>
      <c r="BB30" s="42">
        <f t="shared" si="68"/>
        <v>0</v>
      </c>
      <c r="BC30" s="42">
        <f t="shared" si="68"/>
        <v>0</v>
      </c>
      <c r="BD30" s="41">
        <f t="shared" si="68"/>
        <v>1.4061669440677965E-2</v>
      </c>
      <c r="BE30" s="41">
        <f t="shared" si="68"/>
        <v>2.0212696189999999</v>
      </c>
      <c r="BF30" s="42">
        <f t="shared" si="68"/>
        <v>0</v>
      </c>
      <c r="BG30" s="42">
        <f t="shared" si="68"/>
        <v>0</v>
      </c>
      <c r="BH30" s="41">
        <f t="shared" si="68"/>
        <v>1.6890000000000001</v>
      </c>
      <c r="BI30" s="41">
        <f t="shared" si="68"/>
        <v>0.24</v>
      </c>
      <c r="BJ30" s="42">
        <f t="shared" si="68"/>
        <v>0</v>
      </c>
      <c r="BK30" s="42">
        <f t="shared" si="68"/>
        <v>0</v>
      </c>
      <c r="BL30" s="42">
        <f t="shared" si="68"/>
        <v>0</v>
      </c>
      <c r="BM30" s="41">
        <f t="shared" si="68"/>
        <v>0</v>
      </c>
      <c r="BN30" s="43">
        <f t="shared" ref="BN30:CH30" si="69">BN31+BN32+BN33+BN34+BN35+BN36+BN37+BN38+BN39+BN40</f>
        <v>0</v>
      </c>
      <c r="BO30" s="43">
        <f t="shared" si="69"/>
        <v>0</v>
      </c>
      <c r="BP30" s="43">
        <f t="shared" si="69"/>
        <v>0</v>
      </c>
      <c r="BQ30" s="43">
        <f t="shared" si="69"/>
        <v>0</v>
      </c>
      <c r="BR30" s="43">
        <f t="shared" si="69"/>
        <v>0</v>
      </c>
      <c r="BS30" s="43">
        <f t="shared" si="69"/>
        <v>0</v>
      </c>
      <c r="BT30" s="43">
        <f t="shared" si="69"/>
        <v>0</v>
      </c>
      <c r="BU30" s="43">
        <f t="shared" si="69"/>
        <v>0</v>
      </c>
      <c r="BV30" s="43">
        <f t="shared" si="69"/>
        <v>0</v>
      </c>
      <c r="BW30" s="43">
        <f t="shared" si="69"/>
        <v>0</v>
      </c>
      <c r="BX30" s="43">
        <f t="shared" si="69"/>
        <v>0</v>
      </c>
      <c r="BY30" s="41">
        <f t="shared" si="69"/>
        <v>0.21479000000000001</v>
      </c>
      <c r="BZ30" s="43">
        <f t="shared" si="69"/>
        <v>0</v>
      </c>
      <c r="CA30" s="43">
        <f t="shared" si="69"/>
        <v>0</v>
      </c>
      <c r="CB30" s="43">
        <f t="shared" si="69"/>
        <v>0</v>
      </c>
      <c r="CC30" s="43">
        <f t="shared" si="69"/>
        <v>0</v>
      </c>
      <c r="CD30" s="43">
        <f t="shared" si="69"/>
        <v>0</v>
      </c>
      <c r="CE30" s="43">
        <f t="shared" si="69"/>
        <v>0</v>
      </c>
      <c r="CF30" s="43">
        <f t="shared" si="69"/>
        <v>0</v>
      </c>
      <c r="CG30" s="43">
        <f t="shared" si="69"/>
        <v>0</v>
      </c>
      <c r="CH30" s="43">
        <f t="shared" si="69"/>
        <v>0</v>
      </c>
      <c r="CI30" s="41">
        <f t="shared" ref="CI30:DN30" si="70">CI31+CI32+CI33+CI35+CI36+CI37+CI38+CI39+CI40</f>
        <v>2.0998000000000001</v>
      </c>
      <c r="CJ30" s="41">
        <f t="shared" si="70"/>
        <v>0.4</v>
      </c>
      <c r="CK30" s="43">
        <f t="shared" si="70"/>
        <v>0</v>
      </c>
      <c r="CL30" s="41">
        <f t="shared" si="70"/>
        <v>0.5</v>
      </c>
      <c r="CM30" s="43">
        <f t="shared" si="70"/>
        <v>0</v>
      </c>
      <c r="CN30" s="43">
        <f t="shared" si="70"/>
        <v>0</v>
      </c>
      <c r="CO30" s="43">
        <f t="shared" si="70"/>
        <v>0</v>
      </c>
      <c r="CP30" s="43">
        <f t="shared" si="70"/>
        <v>0</v>
      </c>
      <c r="CQ30" s="41">
        <f t="shared" si="70"/>
        <v>1</v>
      </c>
      <c r="CR30" s="43">
        <f t="shared" si="70"/>
        <v>0</v>
      </c>
      <c r="CS30" s="43">
        <f t="shared" si="70"/>
        <v>0</v>
      </c>
      <c r="CT30" s="43">
        <f t="shared" si="70"/>
        <v>0</v>
      </c>
      <c r="CU30" s="43">
        <f t="shared" si="70"/>
        <v>0</v>
      </c>
      <c r="CV30" s="43">
        <f t="shared" si="70"/>
        <v>0</v>
      </c>
      <c r="CW30" s="43">
        <f t="shared" si="70"/>
        <v>0</v>
      </c>
      <c r="CX30" s="43">
        <f t="shared" si="70"/>
        <v>0</v>
      </c>
      <c r="CY30" s="43">
        <f t="shared" si="70"/>
        <v>0</v>
      </c>
      <c r="CZ30" s="43">
        <f t="shared" si="70"/>
        <v>0</v>
      </c>
      <c r="DA30" s="43">
        <f t="shared" si="70"/>
        <v>0</v>
      </c>
      <c r="DB30" s="43">
        <f t="shared" si="70"/>
        <v>0</v>
      </c>
      <c r="DC30" s="43">
        <f t="shared" si="70"/>
        <v>0</v>
      </c>
      <c r="DD30" s="43">
        <f t="shared" si="70"/>
        <v>0</v>
      </c>
      <c r="DE30" s="43">
        <f t="shared" si="70"/>
        <v>0</v>
      </c>
      <c r="DF30" s="43">
        <f t="shared" si="70"/>
        <v>0</v>
      </c>
      <c r="DG30" s="43">
        <f t="shared" si="70"/>
        <v>0</v>
      </c>
      <c r="DH30" s="43">
        <f t="shared" si="70"/>
        <v>0</v>
      </c>
      <c r="DI30" s="43">
        <f t="shared" si="70"/>
        <v>0</v>
      </c>
      <c r="DJ30" s="43">
        <f t="shared" si="70"/>
        <v>0</v>
      </c>
      <c r="DK30" s="43">
        <f t="shared" si="70"/>
        <v>0</v>
      </c>
      <c r="DL30" s="43">
        <f t="shared" si="70"/>
        <v>0</v>
      </c>
      <c r="DM30" s="43">
        <f t="shared" si="70"/>
        <v>0</v>
      </c>
      <c r="DN30" s="43">
        <f t="shared" si="70"/>
        <v>0</v>
      </c>
      <c r="DO30" s="43">
        <f t="shared" ref="DO30:EO30" si="71">DO31+DO32+DO33+DO35+DO36+DO37+DO38+DO39+DO40</f>
        <v>0</v>
      </c>
      <c r="DP30" s="43">
        <f t="shared" si="71"/>
        <v>0</v>
      </c>
      <c r="DQ30" s="43">
        <f t="shared" si="71"/>
        <v>0</v>
      </c>
      <c r="DR30" s="43">
        <f t="shared" si="71"/>
        <v>0</v>
      </c>
      <c r="DS30" s="43">
        <f t="shared" si="71"/>
        <v>0</v>
      </c>
      <c r="DT30" s="43">
        <f t="shared" si="71"/>
        <v>0</v>
      </c>
      <c r="DU30" s="43">
        <f t="shared" si="71"/>
        <v>0</v>
      </c>
      <c r="DV30" s="41">
        <f t="shared" si="71"/>
        <v>2.3305084745762713E-3</v>
      </c>
      <c r="DW30" s="41">
        <f t="shared" si="71"/>
        <v>2.6239312627118645</v>
      </c>
      <c r="DX30" s="41">
        <f t="shared" si="71"/>
        <v>0.4</v>
      </c>
      <c r="DY30" s="43">
        <f t="shared" si="71"/>
        <v>0</v>
      </c>
      <c r="DZ30" s="41">
        <f t="shared" si="71"/>
        <v>0.8</v>
      </c>
      <c r="EA30" s="43">
        <f t="shared" si="71"/>
        <v>0</v>
      </c>
      <c r="EB30" s="43">
        <f t="shared" si="71"/>
        <v>0</v>
      </c>
      <c r="EC30" s="43">
        <f t="shared" si="71"/>
        <v>0</v>
      </c>
      <c r="ED30" s="43">
        <f t="shared" si="71"/>
        <v>0</v>
      </c>
      <c r="EE30" s="41">
        <f t="shared" si="71"/>
        <v>1</v>
      </c>
      <c r="EF30" s="41">
        <f t="shared" si="71"/>
        <v>1.6392177915254238E-2</v>
      </c>
      <c r="EG30" s="41">
        <f t="shared" si="71"/>
        <v>2.484269619</v>
      </c>
      <c r="EH30" s="43">
        <f t="shared" si="71"/>
        <v>0</v>
      </c>
      <c r="EI30" s="43">
        <f t="shared" si="71"/>
        <v>0</v>
      </c>
      <c r="EJ30" s="41">
        <f t="shared" si="71"/>
        <v>1.9890000000000003</v>
      </c>
      <c r="EK30" s="41">
        <f t="shared" si="71"/>
        <v>0.24</v>
      </c>
      <c r="EL30" s="43">
        <f t="shared" si="71"/>
        <v>0</v>
      </c>
      <c r="EM30" s="43">
        <f t="shared" si="71"/>
        <v>0</v>
      </c>
      <c r="EN30" s="43">
        <f t="shared" si="71"/>
        <v>0</v>
      </c>
      <c r="EO30" s="43">
        <f t="shared" si="71"/>
        <v>0</v>
      </c>
      <c r="EP30" s="30"/>
    </row>
    <row r="31" spans="1:146" ht="86.25" customHeight="1" x14ac:dyDescent="0.25">
      <c r="A31" s="44" t="s">
        <v>127</v>
      </c>
      <c r="B31" s="45" t="s">
        <v>129</v>
      </c>
      <c r="C31" s="46" t="s">
        <v>130</v>
      </c>
      <c r="D31" s="28">
        <v>0.46300000000000002</v>
      </c>
      <c r="E31" s="47">
        <v>0.46300000000000002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28">
        <v>0.46300000000000002</v>
      </c>
      <c r="AB31" s="48">
        <v>0</v>
      </c>
      <c r="AC31" s="48">
        <v>0</v>
      </c>
      <c r="AD31" s="28">
        <v>0.3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28">
        <v>0.46300000000000002</v>
      </c>
      <c r="AL31" s="48">
        <v>0</v>
      </c>
      <c r="AM31" s="48">
        <v>0</v>
      </c>
      <c r="AN31" s="28">
        <v>0.3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48">
        <v>0</v>
      </c>
      <c r="AY31" s="48">
        <v>0</v>
      </c>
      <c r="AZ31" s="48">
        <v>0</v>
      </c>
      <c r="BA31" s="48">
        <v>0</v>
      </c>
      <c r="BB31" s="48">
        <v>0</v>
      </c>
      <c r="BC31" s="48">
        <v>0</v>
      </c>
      <c r="BD31" s="48">
        <v>0</v>
      </c>
      <c r="BE31" s="48">
        <v>0</v>
      </c>
      <c r="BF31" s="48">
        <v>0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>
        <v>0</v>
      </c>
      <c r="BW31" s="48">
        <v>0</v>
      </c>
      <c r="BX31" s="48">
        <v>0</v>
      </c>
      <c r="BY31" s="48">
        <v>0</v>
      </c>
      <c r="BZ31" s="48">
        <v>0</v>
      </c>
      <c r="CA31" s="48">
        <v>0</v>
      </c>
      <c r="CB31" s="48">
        <v>0</v>
      </c>
      <c r="CC31" s="48">
        <v>0</v>
      </c>
      <c r="CD31" s="48">
        <v>0</v>
      </c>
      <c r="CE31" s="48">
        <v>0</v>
      </c>
      <c r="CF31" s="48">
        <v>0</v>
      </c>
      <c r="CG31" s="48">
        <v>0</v>
      </c>
      <c r="CH31" s="48">
        <v>0</v>
      </c>
      <c r="CI31" s="48">
        <v>0</v>
      </c>
      <c r="CJ31" s="48">
        <v>0</v>
      </c>
      <c r="CK31" s="48">
        <v>0</v>
      </c>
      <c r="CL31" s="48">
        <v>0</v>
      </c>
      <c r="CM31" s="48">
        <v>0</v>
      </c>
      <c r="CN31" s="48">
        <v>0</v>
      </c>
      <c r="CO31" s="48">
        <v>0</v>
      </c>
      <c r="CP31" s="48">
        <v>0</v>
      </c>
      <c r="CQ31" s="48">
        <v>0</v>
      </c>
      <c r="CR31" s="48">
        <v>0</v>
      </c>
      <c r="CS31" s="48">
        <v>0</v>
      </c>
      <c r="CT31" s="48">
        <v>0</v>
      </c>
      <c r="CU31" s="48">
        <v>0</v>
      </c>
      <c r="CV31" s="48">
        <v>0</v>
      </c>
      <c r="CW31" s="48">
        <v>0</v>
      </c>
      <c r="CX31" s="48">
        <v>0</v>
      </c>
      <c r="CY31" s="48">
        <v>0</v>
      </c>
      <c r="CZ31" s="48">
        <v>0</v>
      </c>
      <c r="DA31" s="48">
        <v>0</v>
      </c>
      <c r="DB31" s="48">
        <v>0</v>
      </c>
      <c r="DC31" s="48">
        <v>0</v>
      </c>
      <c r="DD31" s="48">
        <v>0</v>
      </c>
      <c r="DE31" s="48">
        <v>0</v>
      </c>
      <c r="DF31" s="48">
        <v>0</v>
      </c>
      <c r="DG31" s="48">
        <v>0</v>
      </c>
      <c r="DH31" s="48">
        <v>0</v>
      </c>
      <c r="DI31" s="48">
        <v>0</v>
      </c>
      <c r="DJ31" s="48">
        <v>0</v>
      </c>
      <c r="DK31" s="48">
        <v>0</v>
      </c>
      <c r="DL31" s="48">
        <v>0</v>
      </c>
      <c r="DM31" s="48">
        <v>0</v>
      </c>
      <c r="DN31" s="48">
        <v>0</v>
      </c>
      <c r="DO31" s="48">
        <v>0</v>
      </c>
      <c r="DP31" s="48">
        <v>0</v>
      </c>
      <c r="DQ31" s="48">
        <v>0</v>
      </c>
      <c r="DR31" s="48">
        <v>0</v>
      </c>
      <c r="DS31" s="48">
        <v>0</v>
      </c>
      <c r="DT31" s="48">
        <v>0</v>
      </c>
      <c r="DU31" s="48">
        <v>0</v>
      </c>
      <c r="DV31" s="48">
        <f t="shared" ref="DV31:EA31" si="72">Z31+AT31+BN31</f>
        <v>0</v>
      </c>
      <c r="DW31" s="28">
        <f t="shared" si="72"/>
        <v>0.46300000000000002</v>
      </c>
      <c r="DX31" s="48">
        <f t="shared" si="72"/>
        <v>0</v>
      </c>
      <c r="DY31" s="48">
        <f t="shared" si="72"/>
        <v>0</v>
      </c>
      <c r="DZ31" s="28">
        <f t="shared" si="72"/>
        <v>0.3</v>
      </c>
      <c r="EA31" s="48">
        <f t="shared" si="72"/>
        <v>0</v>
      </c>
      <c r="EB31" s="48">
        <v>0</v>
      </c>
      <c r="EC31" s="48">
        <v>0</v>
      </c>
      <c r="ED31" s="48">
        <v>0</v>
      </c>
      <c r="EE31" s="48">
        <f>AI31+BC31+BW31</f>
        <v>0</v>
      </c>
      <c r="EF31" s="48">
        <v>0</v>
      </c>
      <c r="EG31" s="28">
        <f>AK31+BE31+BY31</f>
        <v>0.46300000000000002</v>
      </c>
      <c r="EH31" s="48">
        <f>AL31+BF31+BZ31</f>
        <v>0</v>
      </c>
      <c r="EI31" s="48">
        <f>AM31+BG31+CA31</f>
        <v>0</v>
      </c>
      <c r="EJ31" s="28">
        <f>AN31+BH31+CB31</f>
        <v>0.3</v>
      </c>
      <c r="EK31" s="48">
        <v>0</v>
      </c>
      <c r="EL31" s="48">
        <v>0</v>
      </c>
      <c r="EM31" s="48">
        <v>0</v>
      </c>
      <c r="EN31" s="48">
        <v>0</v>
      </c>
      <c r="EO31" s="48">
        <f>AS31+BM31+CG31</f>
        <v>0</v>
      </c>
      <c r="EP31" s="30"/>
    </row>
    <row r="32" spans="1:146" ht="86.25" customHeight="1" x14ac:dyDescent="0.25">
      <c r="A32" s="44" t="s">
        <v>127</v>
      </c>
      <c r="B32" s="49" t="s">
        <v>131</v>
      </c>
      <c r="C32" s="46" t="s">
        <v>132</v>
      </c>
      <c r="D32" s="99">
        <f>2.478/1.18</f>
        <v>2.1</v>
      </c>
      <c r="E32" s="50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>
        <v>0</v>
      </c>
      <c r="AZ32" s="48">
        <v>0</v>
      </c>
      <c r="BA32" s="48">
        <v>0</v>
      </c>
      <c r="BB32" s="48">
        <v>0</v>
      </c>
      <c r="BC32" s="48">
        <v>0</v>
      </c>
      <c r="BD32" s="48">
        <v>0</v>
      </c>
      <c r="BE32" s="48">
        <v>0</v>
      </c>
      <c r="BF32" s="48">
        <v>0</v>
      </c>
      <c r="BG32" s="48">
        <v>0</v>
      </c>
      <c r="BH32" s="48">
        <v>0</v>
      </c>
      <c r="BI32" s="48">
        <v>0</v>
      </c>
      <c r="BJ32" s="48">
        <v>0</v>
      </c>
      <c r="BK32" s="48">
        <v>0</v>
      </c>
      <c r="BL32" s="48">
        <v>0</v>
      </c>
      <c r="BM32" s="48">
        <v>0</v>
      </c>
      <c r="BN32" s="48">
        <v>0</v>
      </c>
      <c r="BO32" s="48">
        <v>0</v>
      </c>
      <c r="BP32" s="48">
        <v>0</v>
      </c>
      <c r="BQ32" s="48">
        <v>0</v>
      </c>
      <c r="BR32" s="48">
        <v>0</v>
      </c>
      <c r="BS32" s="48">
        <v>0</v>
      </c>
      <c r="BT32" s="48">
        <v>0</v>
      </c>
      <c r="BU32" s="48">
        <v>0</v>
      </c>
      <c r="BV32" s="48">
        <v>0</v>
      </c>
      <c r="BW32" s="48">
        <v>0</v>
      </c>
      <c r="BX32" s="48">
        <v>0</v>
      </c>
      <c r="BY32" s="48">
        <v>0</v>
      </c>
      <c r="BZ32" s="48">
        <v>0</v>
      </c>
      <c r="CA32" s="48">
        <v>0</v>
      </c>
      <c r="CB32" s="48">
        <v>0</v>
      </c>
      <c r="CC32" s="48">
        <v>0</v>
      </c>
      <c r="CD32" s="48">
        <v>0</v>
      </c>
      <c r="CE32" s="48">
        <v>0</v>
      </c>
      <c r="CF32" s="48">
        <v>0</v>
      </c>
      <c r="CG32" s="48">
        <v>0</v>
      </c>
      <c r="CH32" s="48">
        <v>0</v>
      </c>
      <c r="CI32" s="28">
        <v>2.0998000000000001</v>
      </c>
      <c r="CJ32" s="28">
        <v>0.4</v>
      </c>
      <c r="CK32" s="48">
        <v>0</v>
      </c>
      <c r="CL32" s="28">
        <v>0.5</v>
      </c>
      <c r="CM32" s="48">
        <v>0</v>
      </c>
      <c r="CN32" s="48">
        <v>0</v>
      </c>
      <c r="CO32" s="48">
        <v>0</v>
      </c>
      <c r="CP32" s="48">
        <v>0</v>
      </c>
      <c r="CQ32" s="28">
        <v>1</v>
      </c>
      <c r="CR32" s="48">
        <v>0</v>
      </c>
      <c r="CS32" s="48">
        <v>0</v>
      </c>
      <c r="CT32" s="48">
        <v>0</v>
      </c>
      <c r="CU32" s="48">
        <v>0</v>
      </c>
      <c r="CV32" s="48">
        <v>0</v>
      </c>
      <c r="CW32" s="48">
        <v>0</v>
      </c>
      <c r="CX32" s="48">
        <v>0</v>
      </c>
      <c r="CY32" s="48">
        <v>0</v>
      </c>
      <c r="CZ32" s="48">
        <v>0</v>
      </c>
      <c r="DA32" s="48">
        <v>0</v>
      </c>
      <c r="DB32" s="48">
        <v>0</v>
      </c>
      <c r="DC32" s="48">
        <v>0</v>
      </c>
      <c r="DD32" s="48">
        <v>0</v>
      </c>
      <c r="DE32" s="48">
        <v>0</v>
      </c>
      <c r="DF32" s="48">
        <v>0</v>
      </c>
      <c r="DG32" s="48">
        <v>0</v>
      </c>
      <c r="DH32" s="48">
        <v>0</v>
      </c>
      <c r="DI32" s="48">
        <v>0</v>
      </c>
      <c r="DJ32" s="48">
        <v>0</v>
      </c>
      <c r="DK32" s="48">
        <v>0</v>
      </c>
      <c r="DL32" s="48">
        <v>0</v>
      </c>
      <c r="DM32" s="48">
        <v>0</v>
      </c>
      <c r="DN32" s="48">
        <v>0</v>
      </c>
      <c r="DO32" s="48">
        <v>0</v>
      </c>
      <c r="DP32" s="48">
        <v>0</v>
      </c>
      <c r="DQ32" s="48">
        <v>0</v>
      </c>
      <c r="DR32" s="48">
        <v>0</v>
      </c>
      <c r="DS32" s="48">
        <v>0</v>
      </c>
      <c r="DT32" s="48">
        <v>0</v>
      </c>
      <c r="DU32" s="48">
        <v>0</v>
      </c>
      <c r="DV32" s="48">
        <v>0</v>
      </c>
      <c r="DW32" s="28">
        <f>AA32+AU32+BO32+CI32+DC32</f>
        <v>2.0998000000000001</v>
      </c>
      <c r="DX32" s="28">
        <f t="shared" ref="DX32:EO32" si="73">AB32+AV32+BP32+CJ32+DD32</f>
        <v>0.4</v>
      </c>
      <c r="DY32" s="48">
        <f t="shared" si="73"/>
        <v>0</v>
      </c>
      <c r="DZ32" s="28">
        <f t="shared" si="73"/>
        <v>0.5</v>
      </c>
      <c r="EA32" s="48">
        <f t="shared" si="73"/>
        <v>0</v>
      </c>
      <c r="EB32" s="48">
        <f t="shared" si="73"/>
        <v>0</v>
      </c>
      <c r="EC32" s="48">
        <f t="shared" si="73"/>
        <v>0</v>
      </c>
      <c r="ED32" s="48">
        <f t="shared" si="73"/>
        <v>0</v>
      </c>
      <c r="EE32" s="28">
        <f t="shared" si="73"/>
        <v>1</v>
      </c>
      <c r="EF32" s="48">
        <f t="shared" si="73"/>
        <v>0</v>
      </c>
      <c r="EG32" s="48">
        <f t="shared" si="73"/>
        <v>0</v>
      </c>
      <c r="EH32" s="48">
        <f t="shared" si="73"/>
        <v>0</v>
      </c>
      <c r="EI32" s="48">
        <f t="shared" si="73"/>
        <v>0</v>
      </c>
      <c r="EJ32" s="48">
        <f t="shared" si="73"/>
        <v>0</v>
      </c>
      <c r="EK32" s="48">
        <f t="shared" si="73"/>
        <v>0</v>
      </c>
      <c r="EL32" s="48">
        <f t="shared" si="73"/>
        <v>0</v>
      </c>
      <c r="EM32" s="48">
        <f t="shared" si="73"/>
        <v>0</v>
      </c>
      <c r="EN32" s="48">
        <f t="shared" si="73"/>
        <v>0</v>
      </c>
      <c r="EO32" s="48">
        <f t="shared" si="73"/>
        <v>0</v>
      </c>
      <c r="EP32" s="30"/>
    </row>
    <row r="33" spans="1:146" ht="86.25" customHeight="1" x14ac:dyDescent="0.25">
      <c r="A33" s="51" t="s">
        <v>127</v>
      </c>
      <c r="B33" s="52" t="s">
        <v>133</v>
      </c>
      <c r="C33" s="46"/>
      <c r="D33" s="53">
        <f>Z33</f>
        <v>9.3220338983050852E-4</v>
      </c>
      <c r="E33" s="53">
        <f>AJ33</f>
        <v>9.3220338983050852E-4</v>
      </c>
      <c r="F33" s="28">
        <f>550/1.18/1000000</f>
        <v>4.6610169491525426E-4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28">
        <f>550/1.18/1000000</f>
        <v>4.6610169491525426E-4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53">
        <f>1100/1.18/1000000</f>
        <v>9.3220338983050852E-4</v>
      </c>
      <c r="AA33" s="54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53">
        <f>1100/1.18/1000000</f>
        <v>9.3220338983050852E-4</v>
      </c>
      <c r="AK33" s="54">
        <v>0</v>
      </c>
      <c r="AL33" s="48">
        <v>0</v>
      </c>
      <c r="AM33" s="48"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8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48">
        <v>0</v>
      </c>
      <c r="BR33" s="48">
        <v>0</v>
      </c>
      <c r="BS33" s="48">
        <v>0</v>
      </c>
      <c r="BT33" s="48">
        <v>0</v>
      </c>
      <c r="BU33" s="48">
        <v>0</v>
      </c>
      <c r="BV33" s="48">
        <v>0</v>
      </c>
      <c r="BW33" s="48">
        <v>0</v>
      </c>
      <c r="BX33" s="48">
        <v>0</v>
      </c>
      <c r="BY33" s="48">
        <v>0</v>
      </c>
      <c r="BZ33" s="48">
        <v>0</v>
      </c>
      <c r="CA33" s="48">
        <v>0</v>
      </c>
      <c r="CB33" s="48">
        <v>0</v>
      </c>
      <c r="CC33" s="48">
        <v>0</v>
      </c>
      <c r="CD33" s="48">
        <v>0</v>
      </c>
      <c r="CE33" s="48">
        <v>0</v>
      </c>
      <c r="CF33" s="48">
        <v>0</v>
      </c>
      <c r="CG33" s="48">
        <v>0</v>
      </c>
      <c r="CH33" s="48">
        <v>0</v>
      </c>
      <c r="CI33" s="48">
        <v>0</v>
      </c>
      <c r="CJ33" s="48">
        <v>0</v>
      </c>
      <c r="CK33" s="48">
        <v>0</v>
      </c>
      <c r="CL33" s="48">
        <v>0</v>
      </c>
      <c r="CM33" s="48">
        <v>0</v>
      </c>
      <c r="CN33" s="48">
        <v>0</v>
      </c>
      <c r="CO33" s="48">
        <v>0</v>
      </c>
      <c r="CP33" s="48">
        <v>0</v>
      </c>
      <c r="CQ33" s="48">
        <v>0</v>
      </c>
      <c r="CR33" s="48">
        <v>0</v>
      </c>
      <c r="CS33" s="48">
        <v>0</v>
      </c>
      <c r="CT33" s="48">
        <v>0</v>
      </c>
      <c r="CU33" s="48">
        <v>0</v>
      </c>
      <c r="CV33" s="48">
        <v>0</v>
      </c>
      <c r="CW33" s="48">
        <v>0</v>
      </c>
      <c r="CX33" s="48">
        <v>0</v>
      </c>
      <c r="CY33" s="48">
        <v>0</v>
      </c>
      <c r="CZ33" s="48">
        <v>0</v>
      </c>
      <c r="DA33" s="48">
        <v>0</v>
      </c>
      <c r="DB33" s="48">
        <v>0</v>
      </c>
      <c r="DC33" s="48">
        <v>0</v>
      </c>
      <c r="DD33" s="48">
        <v>0</v>
      </c>
      <c r="DE33" s="48">
        <v>0</v>
      </c>
      <c r="DF33" s="48">
        <v>0</v>
      </c>
      <c r="DG33" s="48">
        <v>0</v>
      </c>
      <c r="DH33" s="48">
        <v>0</v>
      </c>
      <c r="DI33" s="48">
        <v>0</v>
      </c>
      <c r="DJ33" s="48">
        <v>0</v>
      </c>
      <c r="DK33" s="48">
        <v>0</v>
      </c>
      <c r="DL33" s="48">
        <v>0</v>
      </c>
      <c r="DM33" s="48">
        <v>0</v>
      </c>
      <c r="DN33" s="48">
        <v>0</v>
      </c>
      <c r="DO33" s="48">
        <v>0</v>
      </c>
      <c r="DP33" s="48">
        <v>0</v>
      </c>
      <c r="DQ33" s="48">
        <v>0</v>
      </c>
      <c r="DR33" s="48">
        <v>0</v>
      </c>
      <c r="DS33" s="48">
        <v>0</v>
      </c>
      <c r="DT33" s="48">
        <v>0</v>
      </c>
      <c r="DU33" s="48">
        <v>0</v>
      </c>
      <c r="DV33" s="28">
        <f t="shared" ref="DV33:ED35" si="74">Z33+AT33+BN33</f>
        <v>9.3220338983050852E-4</v>
      </c>
      <c r="DW33" s="48">
        <f t="shared" si="74"/>
        <v>0</v>
      </c>
      <c r="DX33" s="48">
        <f t="shared" si="74"/>
        <v>0</v>
      </c>
      <c r="DY33" s="48">
        <f t="shared" si="74"/>
        <v>0</v>
      </c>
      <c r="DZ33" s="48">
        <f t="shared" si="74"/>
        <v>0</v>
      </c>
      <c r="EA33" s="48">
        <f t="shared" si="74"/>
        <v>0</v>
      </c>
      <c r="EB33" s="48">
        <f t="shared" si="74"/>
        <v>0</v>
      </c>
      <c r="EC33" s="48">
        <f t="shared" si="74"/>
        <v>0</v>
      </c>
      <c r="ED33" s="48">
        <f t="shared" si="74"/>
        <v>0</v>
      </c>
      <c r="EE33" s="48">
        <v>0</v>
      </c>
      <c r="EF33" s="28">
        <f t="shared" ref="EF33:EO40" si="75">AJ33+BD33+BX33</f>
        <v>9.3220338983050852E-4</v>
      </c>
      <c r="EG33" s="48">
        <f t="shared" si="75"/>
        <v>0</v>
      </c>
      <c r="EH33" s="48">
        <f t="shared" si="75"/>
        <v>0</v>
      </c>
      <c r="EI33" s="48">
        <f t="shared" si="75"/>
        <v>0</v>
      </c>
      <c r="EJ33" s="48">
        <f t="shared" si="75"/>
        <v>0</v>
      </c>
      <c r="EK33" s="48">
        <f t="shared" si="75"/>
        <v>0</v>
      </c>
      <c r="EL33" s="48">
        <f t="shared" si="75"/>
        <v>0</v>
      </c>
      <c r="EM33" s="48">
        <f t="shared" si="75"/>
        <v>0</v>
      </c>
      <c r="EN33" s="48">
        <f t="shared" si="75"/>
        <v>0</v>
      </c>
      <c r="EO33" s="48">
        <f t="shared" si="75"/>
        <v>0</v>
      </c>
      <c r="EP33" s="30"/>
    </row>
    <row r="34" spans="1:146" ht="86.25" customHeight="1" x14ac:dyDescent="0.25">
      <c r="A34" s="51" t="s">
        <v>271</v>
      </c>
      <c r="B34" s="93" t="s">
        <v>272</v>
      </c>
      <c r="C34" s="46"/>
      <c r="D34" s="96">
        <v>0</v>
      </c>
      <c r="E34" s="95">
        <v>0.21479000000000001</v>
      </c>
      <c r="F34" s="28"/>
      <c r="G34" s="48"/>
      <c r="H34" s="48"/>
      <c r="I34" s="48"/>
      <c r="J34" s="48"/>
      <c r="K34" s="48"/>
      <c r="L34" s="48"/>
      <c r="M34" s="48"/>
      <c r="N34" s="48"/>
      <c r="O34" s="48"/>
      <c r="P34" s="28"/>
      <c r="Q34" s="48"/>
      <c r="R34" s="48"/>
      <c r="S34" s="48"/>
      <c r="T34" s="48"/>
      <c r="U34" s="48"/>
      <c r="V34" s="48"/>
      <c r="W34" s="48"/>
      <c r="X34" s="48"/>
      <c r="Y34" s="48"/>
      <c r="Z34" s="53"/>
      <c r="AA34" s="54"/>
      <c r="AB34" s="48"/>
      <c r="AC34" s="48"/>
      <c r="AD34" s="48"/>
      <c r="AE34" s="48"/>
      <c r="AF34" s="48"/>
      <c r="AG34" s="48"/>
      <c r="AH34" s="48"/>
      <c r="AI34" s="48"/>
      <c r="AJ34" s="53"/>
      <c r="AK34" s="54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96">
        <v>0</v>
      </c>
      <c r="BO34" s="96">
        <v>0</v>
      </c>
      <c r="BP34" s="96">
        <v>0</v>
      </c>
      <c r="BQ34" s="96">
        <v>0</v>
      </c>
      <c r="BR34" s="96">
        <v>0</v>
      </c>
      <c r="BS34" s="96">
        <v>0</v>
      </c>
      <c r="BT34" s="96">
        <v>0</v>
      </c>
      <c r="BU34" s="96">
        <v>0</v>
      </c>
      <c r="BV34" s="96">
        <v>0</v>
      </c>
      <c r="BW34" s="96">
        <v>0</v>
      </c>
      <c r="BX34" s="96">
        <v>0</v>
      </c>
      <c r="BY34" s="95">
        <v>0.21479000000000001</v>
      </c>
      <c r="BZ34" s="48">
        <v>0</v>
      </c>
      <c r="CA34" s="48">
        <v>0</v>
      </c>
      <c r="CB34" s="48">
        <v>0</v>
      </c>
      <c r="CC34" s="48">
        <v>0</v>
      </c>
      <c r="CD34" s="48">
        <v>0</v>
      </c>
      <c r="CE34" s="48">
        <v>0</v>
      </c>
      <c r="CF34" s="48">
        <v>0</v>
      </c>
      <c r="CG34" s="48">
        <v>0</v>
      </c>
      <c r="CH34" s="48">
        <v>0</v>
      </c>
      <c r="CI34" s="48">
        <v>0</v>
      </c>
      <c r="CJ34" s="48">
        <v>0</v>
      </c>
      <c r="CK34" s="48">
        <v>0</v>
      </c>
      <c r="CL34" s="48">
        <v>0</v>
      </c>
      <c r="CM34" s="48">
        <v>0</v>
      </c>
      <c r="CN34" s="48">
        <v>0</v>
      </c>
      <c r="CO34" s="48">
        <v>0</v>
      </c>
      <c r="CP34" s="48">
        <v>0</v>
      </c>
      <c r="CQ34" s="48">
        <v>0</v>
      </c>
      <c r="CR34" s="48">
        <v>0</v>
      </c>
      <c r="CS34" s="48">
        <v>0</v>
      </c>
      <c r="CT34" s="48">
        <v>0</v>
      </c>
      <c r="CU34" s="48">
        <v>0</v>
      </c>
      <c r="CV34" s="48">
        <v>0</v>
      </c>
      <c r="CW34" s="48">
        <v>0</v>
      </c>
      <c r="CX34" s="48">
        <v>0</v>
      </c>
      <c r="CY34" s="48">
        <v>0</v>
      </c>
      <c r="CZ34" s="48">
        <v>0</v>
      </c>
      <c r="DA34" s="48">
        <v>0</v>
      </c>
      <c r="DB34" s="48">
        <v>0</v>
      </c>
      <c r="DC34" s="48">
        <v>0</v>
      </c>
      <c r="DD34" s="48">
        <v>0</v>
      </c>
      <c r="DE34" s="48">
        <v>0</v>
      </c>
      <c r="DF34" s="48">
        <v>0</v>
      </c>
      <c r="DG34" s="48">
        <v>0</v>
      </c>
      <c r="DH34" s="48">
        <v>0</v>
      </c>
      <c r="DI34" s="48">
        <v>0</v>
      </c>
      <c r="DJ34" s="48">
        <v>0</v>
      </c>
      <c r="DK34" s="48">
        <v>0</v>
      </c>
      <c r="DL34" s="48">
        <v>0</v>
      </c>
      <c r="DM34" s="48">
        <v>0</v>
      </c>
      <c r="DN34" s="48">
        <v>0</v>
      </c>
      <c r="DO34" s="48">
        <v>0</v>
      </c>
      <c r="DP34" s="48">
        <v>0</v>
      </c>
      <c r="DQ34" s="48">
        <v>0</v>
      </c>
      <c r="DR34" s="48">
        <v>0</v>
      </c>
      <c r="DS34" s="48">
        <v>0</v>
      </c>
      <c r="DT34" s="48">
        <v>0</v>
      </c>
      <c r="DU34" s="48">
        <v>0</v>
      </c>
      <c r="DV34" s="48">
        <f t="shared" ref="DV34" si="76">Z34+AT34+BN34</f>
        <v>0</v>
      </c>
      <c r="DW34" s="48">
        <f t="shared" ref="DW34" si="77">AA34+AU34+BO34</f>
        <v>0</v>
      </c>
      <c r="DX34" s="48">
        <f t="shared" ref="DX34" si="78">AB34+AV34+BP34</f>
        <v>0</v>
      </c>
      <c r="DY34" s="48">
        <f t="shared" ref="DY34" si="79">AC34+AW34+BQ34</f>
        <v>0</v>
      </c>
      <c r="DZ34" s="48">
        <f t="shared" ref="DZ34" si="80">AD34+AX34+BR34</f>
        <v>0</v>
      </c>
      <c r="EA34" s="48">
        <f t="shared" ref="EA34" si="81">AE34+AY34+BS34</f>
        <v>0</v>
      </c>
      <c r="EB34" s="48">
        <f t="shared" ref="EB34" si="82">AF34+AZ34+BT34</f>
        <v>0</v>
      </c>
      <c r="EC34" s="48">
        <f t="shared" ref="EC34" si="83">AG34+BA34+BU34</f>
        <v>0</v>
      </c>
      <c r="ED34" s="48">
        <f t="shared" ref="ED34" si="84">AH34+BB34+BV34</f>
        <v>0</v>
      </c>
      <c r="EE34" s="48">
        <v>0</v>
      </c>
      <c r="EF34" s="48">
        <f t="shared" ref="EF34" si="85">AJ34+BD34+BX34</f>
        <v>0</v>
      </c>
      <c r="EG34" s="28">
        <f t="shared" ref="EG34" si="86">AK34+BE34+BY34</f>
        <v>0.21479000000000001</v>
      </c>
      <c r="EH34" s="48">
        <f t="shared" ref="EH34" si="87">AL34+BF34+BZ34</f>
        <v>0</v>
      </c>
      <c r="EI34" s="48">
        <f t="shared" ref="EI34" si="88">AM34+BG34+CA34</f>
        <v>0</v>
      </c>
      <c r="EJ34" s="48">
        <f t="shared" ref="EJ34" si="89">AN34+BH34+CB34</f>
        <v>0</v>
      </c>
      <c r="EK34" s="48">
        <f t="shared" ref="EK34" si="90">AO34+BI34+CC34</f>
        <v>0</v>
      </c>
      <c r="EL34" s="48">
        <f t="shared" ref="EL34" si="91">AP34+BJ34+CD34</f>
        <v>0</v>
      </c>
      <c r="EM34" s="48">
        <f t="shared" ref="EM34" si="92">AQ34+BK34+CE34</f>
        <v>0</v>
      </c>
      <c r="EN34" s="48">
        <f t="shared" ref="EN34" si="93">AR34+BL34+CF34</f>
        <v>0</v>
      </c>
      <c r="EO34" s="48">
        <f t="shared" ref="EO34" si="94">AS34+BM34+CG34</f>
        <v>0</v>
      </c>
      <c r="EP34" s="30"/>
    </row>
    <row r="35" spans="1:146" ht="86.25" customHeight="1" x14ac:dyDescent="0.25">
      <c r="A35" s="44" t="s">
        <v>127</v>
      </c>
      <c r="B35" s="55" t="s">
        <v>134</v>
      </c>
      <c r="C35" s="46"/>
      <c r="D35" s="53">
        <f>Z35</f>
        <v>1.3983050847457628E-3</v>
      </c>
      <c r="E35" s="53">
        <f>AJ35</f>
        <v>1.3983050847457628E-3</v>
      </c>
      <c r="F35" s="28">
        <f>6050/1.18/1000000</f>
        <v>5.1271186440677964E-3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28">
        <f>6050/1.18/1000000</f>
        <v>5.1271186440677964E-3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56">
        <f>1650/1.18/1000000</f>
        <v>1.3983050847457628E-3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56">
        <f>1650/1.18/1000000</f>
        <v>1.3983050847457628E-3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>
        <v>0</v>
      </c>
      <c r="BW35" s="48">
        <v>0</v>
      </c>
      <c r="BX35" s="48">
        <v>0</v>
      </c>
      <c r="BY35" s="48">
        <v>0</v>
      </c>
      <c r="BZ35" s="48">
        <v>0</v>
      </c>
      <c r="CA35" s="48">
        <v>0</v>
      </c>
      <c r="CB35" s="48">
        <v>0</v>
      </c>
      <c r="CC35" s="48">
        <v>0</v>
      </c>
      <c r="CD35" s="48">
        <v>0</v>
      </c>
      <c r="CE35" s="48">
        <v>0</v>
      </c>
      <c r="CF35" s="48">
        <v>0</v>
      </c>
      <c r="CG35" s="48">
        <v>0</v>
      </c>
      <c r="CH35" s="48">
        <v>0</v>
      </c>
      <c r="CI35" s="48">
        <v>0</v>
      </c>
      <c r="CJ35" s="48">
        <v>0</v>
      </c>
      <c r="CK35" s="48">
        <v>0</v>
      </c>
      <c r="CL35" s="48">
        <v>0</v>
      </c>
      <c r="CM35" s="48">
        <v>0</v>
      </c>
      <c r="CN35" s="48">
        <v>0</v>
      </c>
      <c r="CO35" s="48">
        <v>0</v>
      </c>
      <c r="CP35" s="48">
        <v>0</v>
      </c>
      <c r="CQ35" s="48">
        <v>0</v>
      </c>
      <c r="CR35" s="48">
        <v>0</v>
      </c>
      <c r="CS35" s="48">
        <v>0</v>
      </c>
      <c r="CT35" s="48">
        <v>0</v>
      </c>
      <c r="CU35" s="48">
        <v>0</v>
      </c>
      <c r="CV35" s="48">
        <v>0</v>
      </c>
      <c r="CW35" s="48">
        <v>0</v>
      </c>
      <c r="CX35" s="48">
        <v>0</v>
      </c>
      <c r="CY35" s="48">
        <v>0</v>
      </c>
      <c r="CZ35" s="48">
        <v>0</v>
      </c>
      <c r="DA35" s="48">
        <v>0</v>
      </c>
      <c r="DB35" s="48">
        <v>0</v>
      </c>
      <c r="DC35" s="48">
        <v>0</v>
      </c>
      <c r="DD35" s="48">
        <v>0</v>
      </c>
      <c r="DE35" s="48">
        <v>0</v>
      </c>
      <c r="DF35" s="48">
        <v>0</v>
      </c>
      <c r="DG35" s="48">
        <v>0</v>
      </c>
      <c r="DH35" s="48">
        <v>0</v>
      </c>
      <c r="DI35" s="48">
        <v>0</v>
      </c>
      <c r="DJ35" s="48">
        <v>0</v>
      </c>
      <c r="DK35" s="48">
        <v>0</v>
      </c>
      <c r="DL35" s="48">
        <v>0</v>
      </c>
      <c r="DM35" s="48">
        <v>0</v>
      </c>
      <c r="DN35" s="48">
        <v>0</v>
      </c>
      <c r="DO35" s="48">
        <v>0</v>
      </c>
      <c r="DP35" s="48">
        <v>0</v>
      </c>
      <c r="DQ35" s="48">
        <v>0</v>
      </c>
      <c r="DR35" s="48">
        <v>0</v>
      </c>
      <c r="DS35" s="48">
        <v>0</v>
      </c>
      <c r="DT35" s="48">
        <v>0</v>
      </c>
      <c r="DU35" s="48">
        <v>0</v>
      </c>
      <c r="DV35" s="28">
        <f t="shared" si="74"/>
        <v>1.3983050847457628E-3</v>
      </c>
      <c r="DW35" s="48">
        <f t="shared" si="74"/>
        <v>0</v>
      </c>
      <c r="DX35" s="48">
        <f t="shared" si="74"/>
        <v>0</v>
      </c>
      <c r="DY35" s="48">
        <f t="shared" si="74"/>
        <v>0</v>
      </c>
      <c r="DZ35" s="48">
        <f t="shared" si="74"/>
        <v>0</v>
      </c>
      <c r="EA35" s="48">
        <f t="shared" si="74"/>
        <v>0</v>
      </c>
      <c r="EB35" s="48">
        <f t="shared" si="74"/>
        <v>0</v>
      </c>
      <c r="EC35" s="48">
        <f t="shared" si="74"/>
        <v>0</v>
      </c>
      <c r="ED35" s="48">
        <f t="shared" si="74"/>
        <v>0</v>
      </c>
      <c r="EE35" s="48">
        <v>0</v>
      </c>
      <c r="EF35" s="28">
        <f>AJ35+BD35+BX35+CR35+DL35</f>
        <v>1.3983050847457628E-3</v>
      </c>
      <c r="EG35" s="48">
        <f t="shared" ref="EG35" si="95">AK35+BE35+BY35</f>
        <v>0</v>
      </c>
      <c r="EH35" s="48">
        <f t="shared" ref="EH35" si="96">AL35+BF35+BZ35</f>
        <v>0</v>
      </c>
      <c r="EI35" s="48">
        <f t="shared" ref="EI35" si="97">AM35+BG35+CA35</f>
        <v>0</v>
      </c>
      <c r="EJ35" s="48">
        <f t="shared" ref="EJ35" si="98">AN35+BH35+CB35</f>
        <v>0</v>
      </c>
      <c r="EK35" s="48">
        <f t="shared" ref="EK35" si="99">AO35+BI35+CC35</f>
        <v>0</v>
      </c>
      <c r="EL35" s="48">
        <f t="shared" ref="EL35" si="100">AP35+BJ35+CD35</f>
        <v>0</v>
      </c>
      <c r="EM35" s="48">
        <f t="shared" ref="EM35" si="101">AQ35+BK35+CE35</f>
        <v>0</v>
      </c>
      <c r="EN35" s="48">
        <f t="shared" ref="EN35" si="102">AR35+BL35+CF35</f>
        <v>0</v>
      </c>
      <c r="EO35" s="48">
        <f t="shared" ref="EO35" si="103">AS35+BM35+CG35</f>
        <v>0</v>
      </c>
      <c r="EP35" s="30"/>
    </row>
    <row r="36" spans="1:146" ht="86.25" customHeight="1" x14ac:dyDescent="0.25">
      <c r="A36" s="44" t="s">
        <v>127</v>
      </c>
      <c r="B36" s="45" t="s">
        <v>135</v>
      </c>
      <c r="C36" s="46" t="s">
        <v>136</v>
      </c>
      <c r="D36" s="95">
        <f>1253673.26/1.18/1000000</f>
        <v>1.0624349661016952</v>
      </c>
      <c r="E36" s="57">
        <v>1.0624349660000001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f>D36</f>
        <v>1.0624349661016952</v>
      </c>
      <c r="AV36" s="48">
        <v>0</v>
      </c>
      <c r="AW36" s="48">
        <v>0</v>
      </c>
      <c r="AX36" s="54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28">
        <f>E36</f>
        <v>1.0624349660000001</v>
      </c>
      <c r="BF36" s="48">
        <v>0</v>
      </c>
      <c r="BG36" s="48">
        <v>0</v>
      </c>
      <c r="BH36" s="58">
        <v>0.68500000000000005</v>
      </c>
      <c r="BI36" s="48">
        <v>0</v>
      </c>
      <c r="BJ36" s="48">
        <v>0</v>
      </c>
      <c r="BK36" s="48">
        <v>0</v>
      </c>
      <c r="BL36" s="48">
        <v>0</v>
      </c>
      <c r="BM36" s="48">
        <v>0</v>
      </c>
      <c r="BN36" s="48">
        <v>0</v>
      </c>
      <c r="BO36" s="48">
        <v>0</v>
      </c>
      <c r="BP36" s="48">
        <v>0</v>
      </c>
      <c r="BQ36" s="48">
        <v>0</v>
      </c>
      <c r="BR36" s="48">
        <v>0</v>
      </c>
      <c r="BS36" s="48">
        <v>0</v>
      </c>
      <c r="BT36" s="48">
        <v>0</v>
      </c>
      <c r="BU36" s="48">
        <v>0</v>
      </c>
      <c r="BV36" s="48">
        <v>0</v>
      </c>
      <c r="BW36" s="48">
        <v>0</v>
      </c>
      <c r="BX36" s="48">
        <v>0</v>
      </c>
      <c r="BY36" s="48">
        <v>0</v>
      </c>
      <c r="BZ36" s="48">
        <v>0</v>
      </c>
      <c r="CA36" s="48">
        <v>0</v>
      </c>
      <c r="CB36" s="48">
        <v>0</v>
      </c>
      <c r="CC36" s="48">
        <v>0</v>
      </c>
      <c r="CD36" s="48">
        <v>0</v>
      </c>
      <c r="CE36" s="48">
        <v>0</v>
      </c>
      <c r="CF36" s="48">
        <v>0</v>
      </c>
      <c r="CG36" s="48">
        <v>0</v>
      </c>
      <c r="CH36" s="48">
        <v>0</v>
      </c>
      <c r="CI36" s="48">
        <v>0</v>
      </c>
      <c r="CJ36" s="48">
        <v>0</v>
      </c>
      <c r="CK36" s="48">
        <v>0</v>
      </c>
      <c r="CL36" s="48">
        <v>0</v>
      </c>
      <c r="CM36" s="48">
        <v>0</v>
      </c>
      <c r="CN36" s="48">
        <v>0</v>
      </c>
      <c r="CO36" s="48">
        <v>0</v>
      </c>
      <c r="CP36" s="48">
        <v>0</v>
      </c>
      <c r="CQ36" s="48">
        <v>0</v>
      </c>
      <c r="CR36" s="48">
        <v>0</v>
      </c>
      <c r="CS36" s="48">
        <v>0</v>
      </c>
      <c r="CT36" s="48">
        <v>0</v>
      </c>
      <c r="CU36" s="48">
        <v>0</v>
      </c>
      <c r="CV36" s="48">
        <v>0</v>
      </c>
      <c r="CW36" s="48">
        <v>0</v>
      </c>
      <c r="CX36" s="48">
        <v>0</v>
      </c>
      <c r="CY36" s="48">
        <v>0</v>
      </c>
      <c r="CZ36" s="48">
        <v>0</v>
      </c>
      <c r="DA36" s="48">
        <v>0</v>
      </c>
      <c r="DB36" s="48">
        <v>0</v>
      </c>
      <c r="DC36" s="48">
        <v>0</v>
      </c>
      <c r="DD36" s="48">
        <v>0</v>
      </c>
      <c r="DE36" s="48">
        <v>0</v>
      </c>
      <c r="DF36" s="48">
        <v>0</v>
      </c>
      <c r="DG36" s="48">
        <v>0</v>
      </c>
      <c r="DH36" s="48">
        <v>0</v>
      </c>
      <c r="DI36" s="48">
        <v>0</v>
      </c>
      <c r="DJ36" s="48">
        <v>0</v>
      </c>
      <c r="DK36" s="48">
        <v>0</v>
      </c>
      <c r="DL36" s="48">
        <v>0</v>
      </c>
      <c r="DM36" s="48">
        <v>0</v>
      </c>
      <c r="DN36" s="48">
        <v>0</v>
      </c>
      <c r="DO36" s="48">
        <v>0</v>
      </c>
      <c r="DP36" s="48">
        <v>0</v>
      </c>
      <c r="DQ36" s="48">
        <v>0</v>
      </c>
      <c r="DR36" s="48">
        <v>0</v>
      </c>
      <c r="DS36" s="48">
        <v>0</v>
      </c>
      <c r="DT36" s="48">
        <v>0</v>
      </c>
      <c r="DU36" s="48">
        <v>0</v>
      </c>
      <c r="DV36" s="48">
        <v>0</v>
      </c>
      <c r="DW36" s="48">
        <v>0</v>
      </c>
      <c r="DX36" s="48">
        <v>0</v>
      </c>
      <c r="DY36" s="48">
        <v>0</v>
      </c>
      <c r="DZ36" s="48">
        <v>0</v>
      </c>
      <c r="EA36" s="48">
        <v>0</v>
      </c>
      <c r="EB36" s="48">
        <v>0</v>
      </c>
      <c r="EC36" s="48">
        <v>0</v>
      </c>
      <c r="ED36" s="48">
        <v>0</v>
      </c>
      <c r="EE36" s="48">
        <v>0</v>
      </c>
      <c r="EF36" s="48">
        <f t="shared" si="75"/>
        <v>0</v>
      </c>
      <c r="EG36" s="28">
        <f t="shared" si="75"/>
        <v>1.0624349660000001</v>
      </c>
      <c r="EH36" s="48">
        <f t="shared" si="75"/>
        <v>0</v>
      </c>
      <c r="EI36" s="48">
        <f t="shared" si="75"/>
        <v>0</v>
      </c>
      <c r="EJ36" s="28">
        <f t="shared" si="75"/>
        <v>0.68500000000000005</v>
      </c>
      <c r="EK36" s="48">
        <f t="shared" si="75"/>
        <v>0</v>
      </c>
      <c r="EL36" s="48">
        <f t="shared" si="75"/>
        <v>0</v>
      </c>
      <c r="EM36" s="48">
        <f t="shared" si="75"/>
        <v>0</v>
      </c>
      <c r="EN36" s="48">
        <f t="shared" si="75"/>
        <v>0</v>
      </c>
      <c r="EO36" s="48">
        <f t="shared" si="75"/>
        <v>0</v>
      </c>
      <c r="EP36" s="30"/>
    </row>
    <row r="37" spans="1:146" ht="86.25" customHeight="1" x14ac:dyDescent="0.25">
      <c r="A37" s="44" t="s">
        <v>127</v>
      </c>
      <c r="B37" s="45" t="s">
        <v>137</v>
      </c>
      <c r="C37" s="46" t="s">
        <v>138</v>
      </c>
      <c r="D37" s="95">
        <f>1059290/1.18/1000000</f>
        <v>0.89770338983050846</v>
      </c>
      <c r="E37" s="57">
        <v>0.89770338999999999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f>D37</f>
        <v>0.89770338983050846</v>
      </c>
      <c r="AV37" s="48">
        <v>0</v>
      </c>
      <c r="AW37" s="48">
        <f>F37</f>
        <v>0</v>
      </c>
      <c r="AX37" s="48">
        <f>G37</f>
        <v>0</v>
      </c>
      <c r="AY37" s="48">
        <f>H37</f>
        <v>0</v>
      </c>
      <c r="AZ37" s="48">
        <f>J37</f>
        <v>0</v>
      </c>
      <c r="BA37" s="48">
        <f>K37</f>
        <v>0</v>
      </c>
      <c r="BB37" s="48">
        <f>L37</f>
        <v>0</v>
      </c>
      <c r="BC37" s="48">
        <f>L37</f>
        <v>0</v>
      </c>
      <c r="BD37" s="48">
        <f>M37</f>
        <v>0</v>
      </c>
      <c r="BE37" s="28">
        <f>E37</f>
        <v>0.89770338999999999</v>
      </c>
      <c r="BF37" s="48">
        <v>0</v>
      </c>
      <c r="BG37" s="48">
        <v>0</v>
      </c>
      <c r="BH37" s="28">
        <v>0.82</v>
      </c>
      <c r="BI37" s="48">
        <v>0</v>
      </c>
      <c r="BJ37" s="48">
        <v>0</v>
      </c>
      <c r="BK37" s="48">
        <v>0</v>
      </c>
      <c r="BL37" s="48">
        <v>0</v>
      </c>
      <c r="BM37" s="48">
        <v>0</v>
      </c>
      <c r="BN37" s="86">
        <v>0</v>
      </c>
      <c r="BO37" s="48">
        <v>0</v>
      </c>
      <c r="BP37" s="48">
        <v>0</v>
      </c>
      <c r="BQ37" s="48">
        <v>0</v>
      </c>
      <c r="BR37" s="48">
        <v>0</v>
      </c>
      <c r="BS37" s="48">
        <v>0</v>
      </c>
      <c r="BT37" s="48">
        <v>0</v>
      </c>
      <c r="BU37" s="48">
        <v>0</v>
      </c>
      <c r="BV37" s="48">
        <v>0</v>
      </c>
      <c r="BW37" s="48">
        <v>0</v>
      </c>
      <c r="BX37" s="48">
        <v>0</v>
      </c>
      <c r="BY37" s="48">
        <v>0</v>
      </c>
      <c r="BZ37" s="48">
        <v>0</v>
      </c>
      <c r="CA37" s="48">
        <v>0</v>
      </c>
      <c r="CB37" s="48">
        <v>0</v>
      </c>
      <c r="CC37" s="48">
        <v>0</v>
      </c>
      <c r="CD37" s="48">
        <v>0</v>
      </c>
      <c r="CE37" s="48">
        <v>0</v>
      </c>
      <c r="CF37" s="48">
        <v>0</v>
      </c>
      <c r="CG37" s="48">
        <v>0</v>
      </c>
      <c r="CH37" s="48">
        <v>0</v>
      </c>
      <c r="CI37" s="48">
        <v>0</v>
      </c>
      <c r="CJ37" s="48">
        <v>0</v>
      </c>
      <c r="CK37" s="48">
        <v>0</v>
      </c>
      <c r="CL37" s="48">
        <v>0</v>
      </c>
      <c r="CM37" s="48">
        <v>0</v>
      </c>
      <c r="CN37" s="48">
        <v>0</v>
      </c>
      <c r="CO37" s="48">
        <v>0</v>
      </c>
      <c r="CP37" s="48">
        <v>0</v>
      </c>
      <c r="CQ37" s="48">
        <v>0</v>
      </c>
      <c r="CR37" s="48">
        <v>0</v>
      </c>
      <c r="CS37" s="48">
        <v>0</v>
      </c>
      <c r="CT37" s="48">
        <v>0</v>
      </c>
      <c r="CU37" s="48">
        <v>0</v>
      </c>
      <c r="CV37" s="48">
        <v>0</v>
      </c>
      <c r="CW37" s="48">
        <v>0</v>
      </c>
      <c r="CX37" s="48">
        <v>0</v>
      </c>
      <c r="CY37" s="48">
        <v>0</v>
      </c>
      <c r="CZ37" s="48">
        <v>0</v>
      </c>
      <c r="DA37" s="48">
        <v>0</v>
      </c>
      <c r="DB37" s="48">
        <v>0</v>
      </c>
      <c r="DC37" s="48">
        <v>0</v>
      </c>
      <c r="DD37" s="48">
        <v>0</v>
      </c>
      <c r="DE37" s="48">
        <v>0</v>
      </c>
      <c r="DF37" s="48">
        <v>0</v>
      </c>
      <c r="DG37" s="48">
        <v>0</v>
      </c>
      <c r="DH37" s="48">
        <v>0</v>
      </c>
      <c r="DI37" s="48">
        <v>0</v>
      </c>
      <c r="DJ37" s="48">
        <v>0</v>
      </c>
      <c r="DK37" s="48">
        <v>0</v>
      </c>
      <c r="DL37" s="48">
        <v>0</v>
      </c>
      <c r="DM37" s="48">
        <v>0</v>
      </c>
      <c r="DN37" s="48">
        <v>0</v>
      </c>
      <c r="DO37" s="48">
        <v>0</v>
      </c>
      <c r="DP37" s="48">
        <v>0</v>
      </c>
      <c r="DQ37" s="48">
        <v>0</v>
      </c>
      <c r="DR37" s="48">
        <v>0</v>
      </c>
      <c r="DS37" s="48">
        <v>0</v>
      </c>
      <c r="DT37" s="48">
        <v>0</v>
      </c>
      <c r="DU37" s="48">
        <v>0</v>
      </c>
      <c r="DV37" s="48">
        <v>0</v>
      </c>
      <c r="DW37" s="48">
        <v>0</v>
      </c>
      <c r="DX37" s="48">
        <v>0</v>
      </c>
      <c r="DY37" s="48">
        <v>0</v>
      </c>
      <c r="DZ37" s="48">
        <v>0</v>
      </c>
      <c r="EA37" s="48">
        <f t="shared" ref="EA37:EE38" si="104">AE37+AY37+BS37</f>
        <v>0</v>
      </c>
      <c r="EB37" s="48">
        <f t="shared" si="104"/>
        <v>0</v>
      </c>
      <c r="EC37" s="48">
        <f t="shared" si="104"/>
        <v>0</v>
      </c>
      <c r="ED37" s="48">
        <f t="shared" si="104"/>
        <v>0</v>
      </c>
      <c r="EE37" s="48">
        <f t="shared" si="104"/>
        <v>0</v>
      </c>
      <c r="EF37" s="48">
        <f t="shared" si="75"/>
        <v>0</v>
      </c>
      <c r="EG37" s="28">
        <f t="shared" si="75"/>
        <v>0.89770338999999999</v>
      </c>
      <c r="EH37" s="48">
        <f t="shared" si="75"/>
        <v>0</v>
      </c>
      <c r="EI37" s="48">
        <f t="shared" si="75"/>
        <v>0</v>
      </c>
      <c r="EJ37" s="28">
        <f t="shared" si="75"/>
        <v>0.82</v>
      </c>
      <c r="EK37" s="48">
        <f t="shared" si="75"/>
        <v>0</v>
      </c>
      <c r="EL37" s="48">
        <f t="shared" si="75"/>
        <v>0</v>
      </c>
      <c r="EM37" s="48">
        <f t="shared" si="75"/>
        <v>0</v>
      </c>
      <c r="EN37" s="48">
        <f t="shared" si="75"/>
        <v>0</v>
      </c>
      <c r="EO37" s="48">
        <f t="shared" si="75"/>
        <v>0</v>
      </c>
      <c r="EP37" s="30"/>
    </row>
    <row r="38" spans="1:146" ht="86.25" customHeight="1" x14ac:dyDescent="0.25">
      <c r="A38" s="44" t="s">
        <v>127</v>
      </c>
      <c r="B38" s="45" t="s">
        <v>139</v>
      </c>
      <c r="C38" s="46" t="s">
        <v>140</v>
      </c>
      <c r="D38" s="95">
        <f>72134.89/1.18/1000000</f>
        <v>6.1131262711864406E-2</v>
      </c>
      <c r="E38" s="57">
        <v>6.1131262999999998E-2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f>D38</f>
        <v>6.1131262711864406E-2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28">
        <f>E38</f>
        <v>6.1131262999999998E-2</v>
      </c>
      <c r="BF38" s="48">
        <v>0</v>
      </c>
      <c r="BG38" s="48">
        <v>0</v>
      </c>
      <c r="BH38" s="28">
        <v>0.08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28">
        <f>AA38+AU38+BO38</f>
        <v>6.1131262711864406E-2</v>
      </c>
      <c r="DX38" s="48">
        <f>AB38+AV38+BP38</f>
        <v>0</v>
      </c>
      <c r="DY38" s="48">
        <f>AC38+AW38+BQ38</f>
        <v>0</v>
      </c>
      <c r="DZ38" s="48">
        <f>AD38+AX38+BR38</f>
        <v>0</v>
      </c>
      <c r="EA38" s="48">
        <f t="shared" si="104"/>
        <v>0</v>
      </c>
      <c r="EB38" s="48">
        <f t="shared" si="104"/>
        <v>0</v>
      </c>
      <c r="EC38" s="48">
        <f t="shared" si="104"/>
        <v>0</v>
      </c>
      <c r="ED38" s="48">
        <f t="shared" si="104"/>
        <v>0</v>
      </c>
      <c r="EE38" s="48">
        <f t="shared" si="104"/>
        <v>0</v>
      </c>
      <c r="EF38" s="48">
        <f t="shared" si="75"/>
        <v>0</v>
      </c>
      <c r="EG38" s="28">
        <f t="shared" si="75"/>
        <v>6.1131262999999998E-2</v>
      </c>
      <c r="EH38" s="48">
        <f t="shared" si="75"/>
        <v>0</v>
      </c>
      <c r="EI38" s="48">
        <f t="shared" si="75"/>
        <v>0</v>
      </c>
      <c r="EJ38" s="28">
        <f t="shared" si="75"/>
        <v>0.08</v>
      </c>
      <c r="EK38" s="48">
        <f t="shared" si="75"/>
        <v>0</v>
      </c>
      <c r="EL38" s="48">
        <f t="shared" si="75"/>
        <v>0</v>
      </c>
      <c r="EM38" s="48">
        <f t="shared" si="75"/>
        <v>0</v>
      </c>
      <c r="EN38" s="48">
        <f t="shared" si="75"/>
        <v>0</v>
      </c>
      <c r="EO38" s="48">
        <f t="shared" si="75"/>
        <v>0</v>
      </c>
      <c r="EP38" s="30"/>
    </row>
    <row r="39" spans="1:146" ht="86.25" customHeight="1" x14ac:dyDescent="0.25">
      <c r="A39" s="44" t="s">
        <v>127</v>
      </c>
      <c r="B39" s="45" t="s">
        <v>141</v>
      </c>
      <c r="C39" s="46"/>
      <c r="D39" s="56">
        <v>1.3771185999999999E-2</v>
      </c>
      <c r="E39" s="56">
        <v>1.3771185999999999E-2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8">
        <v>0</v>
      </c>
      <c r="BC39" s="48">
        <v>0</v>
      </c>
      <c r="BD39" s="56">
        <f>16250/1.18/1000000</f>
        <v>1.3771186440677966E-2</v>
      </c>
      <c r="BE39" s="48">
        <v>0</v>
      </c>
      <c r="BF39" s="48">
        <v>0</v>
      </c>
      <c r="BG39" s="48">
        <v>0</v>
      </c>
      <c r="BH39" s="28">
        <v>0.104</v>
      </c>
      <c r="BI39" s="28">
        <v>0.24</v>
      </c>
      <c r="BJ39" s="48">
        <v>0</v>
      </c>
      <c r="BK39" s="48">
        <v>0</v>
      </c>
      <c r="BL39" s="48">
        <v>0</v>
      </c>
      <c r="BM39" s="48">
        <v>0</v>
      </c>
      <c r="BN39" s="48">
        <v>0</v>
      </c>
      <c r="BO39" s="48">
        <v>0</v>
      </c>
      <c r="BP39" s="48">
        <v>0</v>
      </c>
      <c r="BQ39" s="48">
        <v>0</v>
      </c>
      <c r="BR39" s="48">
        <v>0</v>
      </c>
      <c r="BS39" s="48">
        <v>0</v>
      </c>
      <c r="BT39" s="48">
        <v>0</v>
      </c>
      <c r="BU39" s="48">
        <v>0</v>
      </c>
      <c r="BV39" s="48">
        <v>0</v>
      </c>
      <c r="BW39" s="48">
        <v>0</v>
      </c>
      <c r="BX39" s="48">
        <v>0</v>
      </c>
      <c r="BY39" s="48">
        <v>0</v>
      </c>
      <c r="BZ39" s="48">
        <v>0</v>
      </c>
      <c r="CA39" s="48">
        <v>0</v>
      </c>
      <c r="CB39" s="48">
        <v>0</v>
      </c>
      <c r="CC39" s="48">
        <v>0</v>
      </c>
      <c r="CD39" s="48">
        <v>0</v>
      </c>
      <c r="CE39" s="48">
        <v>0</v>
      </c>
      <c r="CF39" s="48">
        <v>0</v>
      </c>
      <c r="CG39" s="48">
        <v>0</v>
      </c>
      <c r="CH39" s="48">
        <v>0</v>
      </c>
      <c r="CI39" s="48">
        <v>0</v>
      </c>
      <c r="CJ39" s="48">
        <v>0</v>
      </c>
      <c r="CK39" s="48">
        <v>0</v>
      </c>
      <c r="CL39" s="48">
        <v>0</v>
      </c>
      <c r="CM39" s="48">
        <v>0</v>
      </c>
      <c r="CN39" s="48">
        <v>0</v>
      </c>
      <c r="CO39" s="48">
        <v>0</v>
      </c>
      <c r="CP39" s="48">
        <v>0</v>
      </c>
      <c r="CQ39" s="48">
        <v>0</v>
      </c>
      <c r="CR39" s="48">
        <v>0</v>
      </c>
      <c r="CS39" s="48">
        <v>0</v>
      </c>
      <c r="CT39" s="48">
        <v>0</v>
      </c>
      <c r="CU39" s="48">
        <v>0</v>
      </c>
      <c r="CV39" s="48">
        <v>0</v>
      </c>
      <c r="CW39" s="48">
        <v>0</v>
      </c>
      <c r="CX39" s="48">
        <v>0</v>
      </c>
      <c r="CY39" s="48">
        <v>0</v>
      </c>
      <c r="CZ39" s="48">
        <v>0</v>
      </c>
      <c r="DA39" s="48">
        <v>0</v>
      </c>
      <c r="DB39" s="48">
        <v>0</v>
      </c>
      <c r="DC39" s="48">
        <v>0</v>
      </c>
      <c r="DD39" s="48">
        <v>0</v>
      </c>
      <c r="DE39" s="48">
        <v>0</v>
      </c>
      <c r="DF39" s="48">
        <v>0</v>
      </c>
      <c r="DG39" s="48">
        <v>0</v>
      </c>
      <c r="DH39" s="48">
        <v>0</v>
      </c>
      <c r="DI39" s="48">
        <v>0</v>
      </c>
      <c r="DJ39" s="48">
        <v>0</v>
      </c>
      <c r="DK39" s="48">
        <v>0</v>
      </c>
      <c r="DL39" s="48">
        <v>0</v>
      </c>
      <c r="DM39" s="48">
        <v>0</v>
      </c>
      <c r="DN39" s="48">
        <v>0</v>
      </c>
      <c r="DO39" s="48">
        <v>0</v>
      </c>
      <c r="DP39" s="48">
        <v>0</v>
      </c>
      <c r="DQ39" s="48">
        <v>0</v>
      </c>
      <c r="DR39" s="48">
        <v>0</v>
      </c>
      <c r="DS39" s="48">
        <v>0</v>
      </c>
      <c r="DT39" s="48">
        <v>0</v>
      </c>
      <c r="DU39" s="48">
        <v>0</v>
      </c>
      <c r="DV39" s="48">
        <v>0</v>
      </c>
      <c r="DW39" s="48">
        <v>0</v>
      </c>
      <c r="DX39" s="48">
        <v>0</v>
      </c>
      <c r="DY39" s="48">
        <v>0</v>
      </c>
      <c r="DZ39" s="48">
        <v>0</v>
      </c>
      <c r="EA39" s="48">
        <v>0</v>
      </c>
      <c r="EB39" s="48">
        <v>0</v>
      </c>
      <c r="EC39" s="48">
        <v>0</v>
      </c>
      <c r="ED39" s="48">
        <v>0</v>
      </c>
      <c r="EE39" s="48">
        <v>0</v>
      </c>
      <c r="EF39" s="28">
        <f t="shared" si="75"/>
        <v>1.3771186440677966E-2</v>
      </c>
      <c r="EG39" s="48">
        <f t="shared" si="75"/>
        <v>0</v>
      </c>
      <c r="EH39" s="48">
        <f t="shared" si="75"/>
        <v>0</v>
      </c>
      <c r="EI39" s="48">
        <f t="shared" si="75"/>
        <v>0</v>
      </c>
      <c r="EJ39" s="28">
        <f t="shared" si="75"/>
        <v>0.104</v>
      </c>
      <c r="EK39" s="28">
        <f t="shared" si="75"/>
        <v>0.24</v>
      </c>
      <c r="EL39" s="48">
        <v>0</v>
      </c>
      <c r="EM39" s="48">
        <v>0</v>
      </c>
      <c r="EN39" s="48">
        <v>0</v>
      </c>
      <c r="EO39" s="48">
        <f>AS39+BM39+CG39</f>
        <v>0</v>
      </c>
      <c r="EP39" s="30"/>
    </row>
    <row r="40" spans="1:146" ht="86.25" customHeight="1" x14ac:dyDescent="0.25">
      <c r="A40" s="44" t="s">
        <v>127</v>
      </c>
      <c r="B40" s="45" t="s">
        <v>142</v>
      </c>
      <c r="C40" s="46"/>
      <c r="D40" s="28">
        <v>0</v>
      </c>
      <c r="E40" s="56">
        <v>2.9048300000000002E-4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28">
        <f>E40</f>
        <v>2.9048300000000002E-4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48">
        <v>0</v>
      </c>
      <c r="BL40" s="48">
        <v>0</v>
      </c>
      <c r="BM40" s="48">
        <v>0</v>
      </c>
      <c r="BN40" s="48">
        <v>0</v>
      </c>
      <c r="BO40" s="48">
        <v>0</v>
      </c>
      <c r="BP40" s="48">
        <v>0</v>
      </c>
      <c r="BQ40" s="48">
        <v>0</v>
      </c>
      <c r="BR40" s="48">
        <v>0</v>
      </c>
      <c r="BS40" s="48">
        <v>0</v>
      </c>
      <c r="BT40" s="48">
        <v>0</v>
      </c>
      <c r="BU40" s="48">
        <v>0</v>
      </c>
      <c r="BV40" s="48">
        <v>0</v>
      </c>
      <c r="BW40" s="48">
        <v>0</v>
      </c>
      <c r="BX40" s="48">
        <v>0</v>
      </c>
      <c r="BY40" s="48">
        <v>0</v>
      </c>
      <c r="BZ40" s="48">
        <v>0</v>
      </c>
      <c r="CA40" s="48">
        <v>0</v>
      </c>
      <c r="CB40" s="48">
        <v>0</v>
      </c>
      <c r="CC40" s="48">
        <v>0</v>
      </c>
      <c r="CD40" s="48">
        <v>0</v>
      </c>
      <c r="CE40" s="48">
        <v>0</v>
      </c>
      <c r="CF40" s="48">
        <v>0</v>
      </c>
      <c r="CG40" s="48">
        <v>0</v>
      </c>
      <c r="CH40" s="48">
        <v>0</v>
      </c>
      <c r="CI40" s="48">
        <v>0</v>
      </c>
      <c r="CJ40" s="48">
        <v>0</v>
      </c>
      <c r="CK40" s="48">
        <v>0</v>
      </c>
      <c r="CL40" s="48">
        <v>0</v>
      </c>
      <c r="CM40" s="48">
        <v>0</v>
      </c>
      <c r="CN40" s="48">
        <v>0</v>
      </c>
      <c r="CO40" s="48">
        <v>0</v>
      </c>
      <c r="CP40" s="48">
        <v>0</v>
      </c>
      <c r="CQ40" s="48">
        <v>0</v>
      </c>
      <c r="CR40" s="48">
        <v>0</v>
      </c>
      <c r="CS40" s="48">
        <v>0</v>
      </c>
      <c r="CT40" s="48">
        <v>0</v>
      </c>
      <c r="CU40" s="48">
        <v>0</v>
      </c>
      <c r="CV40" s="48">
        <v>0</v>
      </c>
      <c r="CW40" s="48">
        <v>0</v>
      </c>
      <c r="CX40" s="48">
        <v>0</v>
      </c>
      <c r="CY40" s="48">
        <v>0</v>
      </c>
      <c r="CZ40" s="48">
        <v>0</v>
      </c>
      <c r="DA40" s="48">
        <v>0</v>
      </c>
      <c r="DB40" s="48">
        <v>0</v>
      </c>
      <c r="DC40" s="48">
        <v>0</v>
      </c>
      <c r="DD40" s="48">
        <v>0</v>
      </c>
      <c r="DE40" s="48">
        <v>0</v>
      </c>
      <c r="DF40" s="48">
        <v>0</v>
      </c>
      <c r="DG40" s="48">
        <v>0</v>
      </c>
      <c r="DH40" s="48">
        <v>0</v>
      </c>
      <c r="DI40" s="48">
        <v>0</v>
      </c>
      <c r="DJ40" s="48">
        <v>0</v>
      </c>
      <c r="DK40" s="48">
        <v>0</v>
      </c>
      <c r="DL40" s="48">
        <v>0</v>
      </c>
      <c r="DM40" s="48">
        <v>0</v>
      </c>
      <c r="DN40" s="48">
        <v>0</v>
      </c>
      <c r="DO40" s="48">
        <v>0</v>
      </c>
      <c r="DP40" s="48">
        <v>0</v>
      </c>
      <c r="DQ40" s="48">
        <v>0</v>
      </c>
      <c r="DR40" s="48">
        <v>0</v>
      </c>
      <c r="DS40" s="48">
        <v>0</v>
      </c>
      <c r="DT40" s="48">
        <v>0</v>
      </c>
      <c r="DU40" s="48">
        <v>0</v>
      </c>
      <c r="DV40" s="48">
        <v>0</v>
      </c>
      <c r="DW40" s="48">
        <v>0</v>
      </c>
      <c r="DX40" s="48">
        <v>0</v>
      </c>
      <c r="DY40" s="48">
        <v>0</v>
      </c>
      <c r="DZ40" s="48">
        <v>0</v>
      </c>
      <c r="EA40" s="48">
        <v>0</v>
      </c>
      <c r="EB40" s="48">
        <v>0</v>
      </c>
      <c r="EC40" s="48">
        <v>0</v>
      </c>
      <c r="ED40" s="48">
        <v>0</v>
      </c>
      <c r="EE40" s="48">
        <v>0</v>
      </c>
      <c r="EF40" s="28">
        <f t="shared" si="75"/>
        <v>2.9048300000000002E-4</v>
      </c>
      <c r="EG40" s="48">
        <f t="shared" si="75"/>
        <v>0</v>
      </c>
      <c r="EH40" s="48">
        <f t="shared" si="75"/>
        <v>0</v>
      </c>
      <c r="EI40" s="48">
        <f t="shared" si="75"/>
        <v>0</v>
      </c>
      <c r="EJ40" s="48">
        <f t="shared" si="75"/>
        <v>0</v>
      </c>
      <c r="EK40" s="48">
        <f t="shared" si="75"/>
        <v>0</v>
      </c>
      <c r="EL40" s="48">
        <f>AP40+BJ40+CD40</f>
        <v>0</v>
      </c>
      <c r="EM40" s="48">
        <f>AQ40+BK40+CE40</f>
        <v>0</v>
      </c>
      <c r="EN40" s="48">
        <f>AR40+BL40+CF40</f>
        <v>0</v>
      </c>
      <c r="EO40" s="48">
        <f>AS40+BM40+CG40</f>
        <v>0</v>
      </c>
      <c r="EP40" s="30"/>
    </row>
    <row r="41" spans="1:146" ht="86.25" customHeight="1" x14ac:dyDescent="0.25">
      <c r="A41" s="31" t="s">
        <v>143</v>
      </c>
      <c r="B41" s="26" t="s">
        <v>144</v>
      </c>
      <c r="C41" s="27" t="s">
        <v>108</v>
      </c>
      <c r="D41" s="28">
        <f>D42+D43</f>
        <v>0</v>
      </c>
      <c r="E41" s="28">
        <f t="shared" ref="E41:EE41" si="105">E42+E43</f>
        <v>0.16011400847457627</v>
      </c>
      <c r="F41" s="29">
        <f t="shared" si="105"/>
        <v>0</v>
      </c>
      <c r="G41" s="29">
        <f t="shared" si="105"/>
        <v>0</v>
      </c>
      <c r="H41" s="29">
        <f t="shared" si="105"/>
        <v>0</v>
      </c>
      <c r="I41" s="29">
        <f t="shared" si="105"/>
        <v>0</v>
      </c>
      <c r="J41" s="29">
        <f t="shared" si="105"/>
        <v>0</v>
      </c>
      <c r="K41" s="29">
        <f t="shared" si="105"/>
        <v>0</v>
      </c>
      <c r="L41" s="29">
        <f t="shared" si="105"/>
        <v>0</v>
      </c>
      <c r="M41" s="29">
        <f t="shared" si="105"/>
        <v>0</v>
      </c>
      <c r="N41" s="29">
        <f t="shared" si="105"/>
        <v>0</v>
      </c>
      <c r="O41" s="29">
        <f t="shared" si="105"/>
        <v>0</v>
      </c>
      <c r="P41" s="29">
        <f t="shared" si="105"/>
        <v>0</v>
      </c>
      <c r="Q41" s="29">
        <f t="shared" si="105"/>
        <v>0</v>
      </c>
      <c r="R41" s="29">
        <f t="shared" si="105"/>
        <v>0</v>
      </c>
      <c r="S41" s="29">
        <f t="shared" si="105"/>
        <v>0</v>
      </c>
      <c r="T41" s="29">
        <f t="shared" si="105"/>
        <v>0</v>
      </c>
      <c r="U41" s="29">
        <f t="shared" si="105"/>
        <v>0</v>
      </c>
      <c r="V41" s="29">
        <f t="shared" si="105"/>
        <v>0</v>
      </c>
      <c r="W41" s="29">
        <f t="shared" si="105"/>
        <v>0</v>
      </c>
      <c r="X41" s="29">
        <f t="shared" si="105"/>
        <v>0</v>
      </c>
      <c r="Y41" s="29">
        <f t="shared" si="105"/>
        <v>0</v>
      </c>
      <c r="Z41" s="28">
        <f t="shared" si="105"/>
        <v>9.2423449152542386E-2</v>
      </c>
      <c r="AA41" s="29">
        <f t="shared" si="105"/>
        <v>0</v>
      </c>
      <c r="AB41" s="29">
        <f t="shared" si="105"/>
        <v>0</v>
      </c>
      <c r="AC41" s="29">
        <f t="shared" si="105"/>
        <v>0</v>
      </c>
      <c r="AD41" s="29">
        <f t="shared" si="105"/>
        <v>0</v>
      </c>
      <c r="AE41" s="28">
        <f t="shared" si="105"/>
        <v>0.105</v>
      </c>
      <c r="AF41" s="29">
        <f t="shared" si="105"/>
        <v>0</v>
      </c>
      <c r="AG41" s="29">
        <f t="shared" si="105"/>
        <v>0</v>
      </c>
      <c r="AH41" s="29">
        <f t="shared" si="105"/>
        <v>0</v>
      </c>
      <c r="AI41" s="28">
        <f t="shared" si="105"/>
        <v>2</v>
      </c>
      <c r="AJ41" s="28">
        <f t="shared" si="105"/>
        <v>9.2423449152542386E-2</v>
      </c>
      <c r="AK41" s="29">
        <f t="shared" si="105"/>
        <v>0</v>
      </c>
      <c r="AL41" s="29">
        <f t="shared" si="105"/>
        <v>0</v>
      </c>
      <c r="AM41" s="29">
        <f t="shared" si="105"/>
        <v>0</v>
      </c>
      <c r="AN41" s="29">
        <f t="shared" si="105"/>
        <v>0</v>
      </c>
      <c r="AO41" s="28">
        <f t="shared" si="105"/>
        <v>0.105</v>
      </c>
      <c r="AP41" s="29">
        <f t="shared" si="105"/>
        <v>0</v>
      </c>
      <c r="AQ41" s="29">
        <f t="shared" si="105"/>
        <v>0</v>
      </c>
      <c r="AR41" s="29">
        <f t="shared" si="105"/>
        <v>0</v>
      </c>
      <c r="AS41" s="28">
        <f t="shared" si="105"/>
        <v>0</v>
      </c>
      <c r="AT41" s="29">
        <f t="shared" si="105"/>
        <v>0</v>
      </c>
      <c r="AU41" s="29">
        <f t="shared" si="105"/>
        <v>0</v>
      </c>
      <c r="AV41" s="29">
        <f t="shared" si="105"/>
        <v>0</v>
      </c>
      <c r="AW41" s="29">
        <f t="shared" si="105"/>
        <v>0</v>
      </c>
      <c r="AX41" s="29">
        <f t="shared" si="105"/>
        <v>0</v>
      </c>
      <c r="AY41" s="29">
        <f t="shared" si="105"/>
        <v>0</v>
      </c>
      <c r="AZ41" s="29">
        <f t="shared" si="105"/>
        <v>0</v>
      </c>
      <c r="BA41" s="29">
        <f t="shared" si="105"/>
        <v>0</v>
      </c>
      <c r="BB41" s="29">
        <f t="shared" si="105"/>
        <v>0</v>
      </c>
      <c r="BC41" s="29">
        <f t="shared" si="105"/>
        <v>0</v>
      </c>
      <c r="BD41" s="28">
        <f t="shared" si="105"/>
        <v>6.7690559322033897E-2</v>
      </c>
      <c r="BE41" s="29">
        <f t="shared" si="105"/>
        <v>0</v>
      </c>
      <c r="BF41" s="29">
        <f t="shared" si="105"/>
        <v>0</v>
      </c>
      <c r="BG41" s="29">
        <f t="shared" si="105"/>
        <v>0</v>
      </c>
      <c r="BH41" s="29">
        <f t="shared" si="105"/>
        <v>0</v>
      </c>
      <c r="BI41" s="28">
        <f t="shared" si="105"/>
        <v>0.13500000000000001</v>
      </c>
      <c r="BJ41" s="29">
        <f t="shared" si="105"/>
        <v>0</v>
      </c>
      <c r="BK41" s="29">
        <f t="shared" si="105"/>
        <v>0</v>
      </c>
      <c r="BL41" s="29">
        <f t="shared" si="105"/>
        <v>0</v>
      </c>
      <c r="BM41" s="29">
        <f t="shared" si="105"/>
        <v>0</v>
      </c>
      <c r="BN41" s="29">
        <f t="shared" si="105"/>
        <v>0</v>
      </c>
      <c r="BO41" s="29">
        <f t="shared" si="105"/>
        <v>0</v>
      </c>
      <c r="BP41" s="29">
        <f t="shared" si="105"/>
        <v>0</v>
      </c>
      <c r="BQ41" s="29">
        <f t="shared" si="105"/>
        <v>0</v>
      </c>
      <c r="BR41" s="29">
        <f t="shared" si="105"/>
        <v>0</v>
      </c>
      <c r="BS41" s="29">
        <f t="shared" si="105"/>
        <v>0</v>
      </c>
      <c r="BT41" s="29">
        <f t="shared" si="105"/>
        <v>0</v>
      </c>
      <c r="BU41" s="29">
        <f t="shared" si="105"/>
        <v>0</v>
      </c>
      <c r="BV41" s="29">
        <f t="shared" si="105"/>
        <v>0</v>
      </c>
      <c r="BW41" s="29">
        <f t="shared" si="105"/>
        <v>0</v>
      </c>
      <c r="BX41" s="29">
        <f t="shared" si="105"/>
        <v>0</v>
      </c>
      <c r="BY41" s="29">
        <f t="shared" si="105"/>
        <v>0</v>
      </c>
      <c r="BZ41" s="29">
        <f t="shared" si="105"/>
        <v>0</v>
      </c>
      <c r="CA41" s="29">
        <f t="shared" si="105"/>
        <v>0</v>
      </c>
      <c r="CB41" s="29">
        <f t="shared" si="105"/>
        <v>0</v>
      </c>
      <c r="CC41" s="29">
        <f t="shared" si="105"/>
        <v>0</v>
      </c>
      <c r="CD41" s="29">
        <f t="shared" si="105"/>
        <v>0</v>
      </c>
      <c r="CE41" s="29">
        <f t="shared" si="105"/>
        <v>0</v>
      </c>
      <c r="CF41" s="29">
        <f t="shared" si="105"/>
        <v>0</v>
      </c>
      <c r="CG41" s="29">
        <f t="shared" si="105"/>
        <v>0</v>
      </c>
      <c r="CH41" s="29">
        <f t="shared" si="105"/>
        <v>0</v>
      </c>
      <c r="CI41" s="29">
        <f t="shared" si="105"/>
        <v>0</v>
      </c>
      <c r="CJ41" s="29">
        <f t="shared" si="105"/>
        <v>0</v>
      </c>
      <c r="CK41" s="29">
        <f t="shared" si="105"/>
        <v>0</v>
      </c>
      <c r="CL41" s="29">
        <f t="shared" si="105"/>
        <v>0</v>
      </c>
      <c r="CM41" s="29">
        <f t="shared" si="105"/>
        <v>0</v>
      </c>
      <c r="CN41" s="29">
        <f t="shared" si="105"/>
        <v>0</v>
      </c>
      <c r="CO41" s="29">
        <f t="shared" si="105"/>
        <v>0</v>
      </c>
      <c r="CP41" s="29">
        <f t="shared" si="105"/>
        <v>0</v>
      </c>
      <c r="CQ41" s="29">
        <f t="shared" si="105"/>
        <v>0</v>
      </c>
      <c r="CR41" s="29">
        <f t="shared" si="105"/>
        <v>0</v>
      </c>
      <c r="CS41" s="29">
        <f t="shared" si="105"/>
        <v>0</v>
      </c>
      <c r="CT41" s="29">
        <f t="shared" si="105"/>
        <v>0</v>
      </c>
      <c r="CU41" s="29">
        <f t="shared" si="105"/>
        <v>0</v>
      </c>
      <c r="CV41" s="29">
        <f t="shared" si="105"/>
        <v>0</v>
      </c>
      <c r="CW41" s="29">
        <f t="shared" si="105"/>
        <v>0</v>
      </c>
      <c r="CX41" s="29">
        <f t="shared" si="105"/>
        <v>0</v>
      </c>
      <c r="CY41" s="29">
        <f t="shared" si="105"/>
        <v>0</v>
      </c>
      <c r="CZ41" s="29">
        <f t="shared" si="105"/>
        <v>0</v>
      </c>
      <c r="DA41" s="29">
        <f t="shared" si="105"/>
        <v>0</v>
      </c>
      <c r="DB41" s="29">
        <f t="shared" si="105"/>
        <v>0</v>
      </c>
      <c r="DC41" s="29">
        <f t="shared" si="105"/>
        <v>0</v>
      </c>
      <c r="DD41" s="29">
        <f t="shared" si="105"/>
        <v>0</v>
      </c>
      <c r="DE41" s="29">
        <f t="shared" si="105"/>
        <v>0</v>
      </c>
      <c r="DF41" s="29">
        <f t="shared" si="105"/>
        <v>0</v>
      </c>
      <c r="DG41" s="29">
        <f t="shared" si="105"/>
        <v>0</v>
      </c>
      <c r="DH41" s="29">
        <f t="shared" si="105"/>
        <v>0</v>
      </c>
      <c r="DI41" s="29">
        <f t="shared" si="105"/>
        <v>0</v>
      </c>
      <c r="DJ41" s="29">
        <f t="shared" si="105"/>
        <v>0</v>
      </c>
      <c r="DK41" s="29">
        <f t="shared" si="105"/>
        <v>0</v>
      </c>
      <c r="DL41" s="29">
        <f t="shared" si="105"/>
        <v>0</v>
      </c>
      <c r="DM41" s="29">
        <f t="shared" si="105"/>
        <v>0</v>
      </c>
      <c r="DN41" s="29">
        <f t="shared" si="105"/>
        <v>0</v>
      </c>
      <c r="DO41" s="29">
        <f t="shared" si="105"/>
        <v>0</v>
      </c>
      <c r="DP41" s="29">
        <f t="shared" si="105"/>
        <v>0</v>
      </c>
      <c r="DQ41" s="29">
        <f t="shared" si="105"/>
        <v>0</v>
      </c>
      <c r="DR41" s="29">
        <f t="shared" si="105"/>
        <v>0</v>
      </c>
      <c r="DS41" s="29">
        <f t="shared" si="105"/>
        <v>0</v>
      </c>
      <c r="DT41" s="29">
        <f t="shared" si="105"/>
        <v>0</v>
      </c>
      <c r="DU41" s="29">
        <f>DU42+DU43</f>
        <v>0</v>
      </c>
      <c r="DV41" s="28">
        <f t="shared" si="105"/>
        <v>9.2423449152542386E-2</v>
      </c>
      <c r="DW41" s="29">
        <f t="shared" si="105"/>
        <v>0</v>
      </c>
      <c r="DX41" s="29">
        <f t="shared" si="105"/>
        <v>0</v>
      </c>
      <c r="DY41" s="29">
        <f t="shared" si="105"/>
        <v>0</v>
      </c>
      <c r="DZ41" s="29">
        <f t="shared" si="105"/>
        <v>0</v>
      </c>
      <c r="EA41" s="28">
        <f t="shared" si="105"/>
        <v>0.105</v>
      </c>
      <c r="EB41" s="29">
        <f t="shared" si="105"/>
        <v>0</v>
      </c>
      <c r="EC41" s="29">
        <f t="shared" si="105"/>
        <v>0</v>
      </c>
      <c r="ED41" s="29">
        <f t="shared" si="105"/>
        <v>0</v>
      </c>
      <c r="EE41" s="29">
        <f t="shared" si="105"/>
        <v>0</v>
      </c>
      <c r="EF41" s="28">
        <f t="shared" ref="EF41:EO41" si="106">EF42+EF43</f>
        <v>0.16011400847457627</v>
      </c>
      <c r="EG41" s="29">
        <f t="shared" si="106"/>
        <v>0</v>
      </c>
      <c r="EH41" s="29">
        <f t="shared" si="106"/>
        <v>0</v>
      </c>
      <c r="EI41" s="29">
        <f t="shared" si="106"/>
        <v>0</v>
      </c>
      <c r="EJ41" s="29">
        <f t="shared" si="106"/>
        <v>0</v>
      </c>
      <c r="EK41" s="28">
        <f t="shared" si="106"/>
        <v>0.24</v>
      </c>
      <c r="EL41" s="29">
        <f t="shared" si="106"/>
        <v>0</v>
      </c>
      <c r="EM41" s="29">
        <f t="shared" si="106"/>
        <v>0</v>
      </c>
      <c r="EN41" s="29">
        <f t="shared" si="106"/>
        <v>0</v>
      </c>
      <c r="EO41" s="29">
        <f t="shared" si="106"/>
        <v>0</v>
      </c>
      <c r="EP41" s="30"/>
    </row>
    <row r="42" spans="1:146" ht="86.25" customHeight="1" x14ac:dyDescent="0.25">
      <c r="A42" s="44" t="s">
        <v>143</v>
      </c>
      <c r="B42" s="45" t="s">
        <v>134</v>
      </c>
      <c r="C42" s="46"/>
      <c r="D42" s="28">
        <v>0</v>
      </c>
      <c r="E42" s="28">
        <f>EF42</f>
        <v>0.13311494915254238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56">
        <f>109059.67/1.18/1000000</f>
        <v>9.2423449152542386E-2</v>
      </c>
      <c r="AA42" s="48">
        <v>0</v>
      </c>
      <c r="AB42" s="48">
        <v>0</v>
      </c>
      <c r="AC42" s="48">
        <v>0</v>
      </c>
      <c r="AD42" s="48">
        <v>0</v>
      </c>
      <c r="AE42" s="28">
        <v>0.105</v>
      </c>
      <c r="AF42" s="48">
        <v>0</v>
      </c>
      <c r="AG42" s="48">
        <v>0</v>
      </c>
      <c r="AH42" s="48">
        <v>0</v>
      </c>
      <c r="AI42" s="28">
        <v>2</v>
      </c>
      <c r="AJ42" s="56">
        <f>109059.67/1.18/1000000</f>
        <v>9.2423449152542386E-2</v>
      </c>
      <c r="AK42" s="48">
        <v>0</v>
      </c>
      <c r="AL42" s="48">
        <v>0</v>
      </c>
      <c r="AM42" s="48">
        <v>0</v>
      </c>
      <c r="AN42" s="48">
        <v>0</v>
      </c>
      <c r="AO42" s="28">
        <v>0.105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  <c r="BD42" s="56">
        <f>48015.97/1.18/1000000</f>
        <v>4.0691499999999999E-2</v>
      </c>
      <c r="BE42" s="48">
        <v>0</v>
      </c>
      <c r="BF42" s="48">
        <v>0</v>
      </c>
      <c r="BG42" s="48">
        <v>0</v>
      </c>
      <c r="BH42" s="48">
        <v>0</v>
      </c>
      <c r="BI42" s="28">
        <v>0.05</v>
      </c>
      <c r="BJ42" s="48">
        <v>0</v>
      </c>
      <c r="BK42" s="48">
        <v>0</v>
      </c>
      <c r="BL42" s="48">
        <v>0</v>
      </c>
      <c r="BM42" s="48">
        <v>0</v>
      </c>
      <c r="BN42" s="48">
        <v>0</v>
      </c>
      <c r="BO42" s="48">
        <v>0</v>
      </c>
      <c r="BP42" s="48">
        <v>0</v>
      </c>
      <c r="BQ42" s="48">
        <v>0</v>
      </c>
      <c r="BR42" s="48">
        <v>0</v>
      </c>
      <c r="BS42" s="48">
        <v>0</v>
      </c>
      <c r="BT42" s="48">
        <v>0</v>
      </c>
      <c r="BU42" s="48">
        <v>0</v>
      </c>
      <c r="BV42" s="48">
        <v>0</v>
      </c>
      <c r="BW42" s="48">
        <v>0</v>
      </c>
      <c r="BX42" s="48">
        <v>0</v>
      </c>
      <c r="BY42" s="48">
        <v>0</v>
      </c>
      <c r="BZ42" s="48">
        <v>0</v>
      </c>
      <c r="CA42" s="48">
        <v>0</v>
      </c>
      <c r="CB42" s="48">
        <v>0</v>
      </c>
      <c r="CC42" s="48">
        <v>0</v>
      </c>
      <c r="CD42" s="48">
        <v>0</v>
      </c>
      <c r="CE42" s="48">
        <v>0</v>
      </c>
      <c r="CF42" s="48">
        <v>0</v>
      </c>
      <c r="CG42" s="48">
        <v>0</v>
      </c>
      <c r="CH42" s="48">
        <v>0</v>
      </c>
      <c r="CI42" s="48">
        <v>0</v>
      </c>
      <c r="CJ42" s="48">
        <v>0</v>
      </c>
      <c r="CK42" s="48">
        <v>0</v>
      </c>
      <c r="CL42" s="48">
        <v>0</v>
      </c>
      <c r="CM42" s="48">
        <v>0</v>
      </c>
      <c r="CN42" s="48">
        <v>0</v>
      </c>
      <c r="CO42" s="48">
        <v>0</v>
      </c>
      <c r="CP42" s="48">
        <v>0</v>
      </c>
      <c r="CQ42" s="48">
        <v>0</v>
      </c>
      <c r="CR42" s="48">
        <v>0</v>
      </c>
      <c r="CS42" s="48">
        <v>0</v>
      </c>
      <c r="CT42" s="48">
        <v>0</v>
      </c>
      <c r="CU42" s="48">
        <v>0</v>
      </c>
      <c r="CV42" s="48">
        <v>0</v>
      </c>
      <c r="CW42" s="48">
        <v>0</v>
      </c>
      <c r="CX42" s="48">
        <v>0</v>
      </c>
      <c r="CY42" s="48">
        <v>0</v>
      </c>
      <c r="CZ42" s="48">
        <v>0</v>
      </c>
      <c r="DA42" s="48">
        <v>0</v>
      </c>
      <c r="DB42" s="48">
        <v>0</v>
      </c>
      <c r="DC42" s="48">
        <v>0</v>
      </c>
      <c r="DD42" s="48">
        <v>0</v>
      </c>
      <c r="DE42" s="48">
        <v>0</v>
      </c>
      <c r="DF42" s="48">
        <v>0</v>
      </c>
      <c r="DG42" s="48">
        <v>0</v>
      </c>
      <c r="DH42" s="48">
        <v>0</v>
      </c>
      <c r="DI42" s="48">
        <v>0</v>
      </c>
      <c r="DJ42" s="48">
        <v>0</v>
      </c>
      <c r="DK42" s="48">
        <v>0</v>
      </c>
      <c r="DL42" s="48">
        <v>0</v>
      </c>
      <c r="DM42" s="48">
        <v>0</v>
      </c>
      <c r="DN42" s="48">
        <v>0</v>
      </c>
      <c r="DO42" s="48">
        <v>0</v>
      </c>
      <c r="DP42" s="48">
        <v>0</v>
      </c>
      <c r="DQ42" s="48">
        <v>0</v>
      </c>
      <c r="DR42" s="48">
        <v>0</v>
      </c>
      <c r="DS42" s="48">
        <v>0</v>
      </c>
      <c r="DT42" s="48">
        <v>0</v>
      </c>
      <c r="DU42" s="48">
        <v>0</v>
      </c>
      <c r="DV42" s="28">
        <f t="shared" ref="DV42:EE43" si="107">Z42+AT42+BN42</f>
        <v>9.2423449152542386E-2</v>
      </c>
      <c r="DW42" s="48">
        <f t="shared" si="107"/>
        <v>0</v>
      </c>
      <c r="DX42" s="48">
        <f t="shared" si="107"/>
        <v>0</v>
      </c>
      <c r="DY42" s="48">
        <f t="shared" si="107"/>
        <v>0</v>
      </c>
      <c r="DZ42" s="48">
        <f t="shared" si="107"/>
        <v>0</v>
      </c>
      <c r="EA42" s="28">
        <f t="shared" si="107"/>
        <v>0.105</v>
      </c>
      <c r="EB42" s="48">
        <f t="shared" si="107"/>
        <v>0</v>
      </c>
      <c r="EC42" s="48">
        <f t="shared" si="107"/>
        <v>0</v>
      </c>
      <c r="ED42" s="48">
        <f t="shared" si="107"/>
        <v>0</v>
      </c>
      <c r="EE42" s="48">
        <v>0</v>
      </c>
      <c r="EF42" s="28">
        <f t="shared" ref="EF42:EO43" si="108">AJ42+BD42+BX42</f>
        <v>0.13311494915254238</v>
      </c>
      <c r="EG42" s="48">
        <f t="shared" si="108"/>
        <v>0</v>
      </c>
      <c r="EH42" s="48">
        <f t="shared" si="108"/>
        <v>0</v>
      </c>
      <c r="EI42" s="48">
        <f t="shared" si="108"/>
        <v>0</v>
      </c>
      <c r="EJ42" s="48">
        <f t="shared" si="108"/>
        <v>0</v>
      </c>
      <c r="EK42" s="28">
        <f t="shared" si="108"/>
        <v>0.155</v>
      </c>
      <c r="EL42" s="48">
        <f t="shared" si="108"/>
        <v>0</v>
      </c>
      <c r="EM42" s="48">
        <f t="shared" si="108"/>
        <v>0</v>
      </c>
      <c r="EN42" s="48">
        <f t="shared" si="108"/>
        <v>0</v>
      </c>
      <c r="EO42" s="48">
        <f t="shared" si="108"/>
        <v>0</v>
      </c>
      <c r="EP42" s="30"/>
    </row>
    <row r="43" spans="1:146" ht="86.25" customHeight="1" x14ac:dyDescent="0.25">
      <c r="A43" s="44" t="s">
        <v>143</v>
      </c>
      <c r="B43" s="45" t="s">
        <v>145</v>
      </c>
      <c r="C43" s="46"/>
      <c r="D43" s="28">
        <v>0</v>
      </c>
      <c r="E43" s="28">
        <f>BD43</f>
        <v>2.6999059322033898E-2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48">
        <v>0</v>
      </c>
      <c r="AX43" s="48">
        <v>0</v>
      </c>
      <c r="AY43" s="48">
        <v>0</v>
      </c>
      <c r="AZ43" s="48">
        <v>0</v>
      </c>
      <c r="BA43" s="48">
        <v>0</v>
      </c>
      <c r="BB43" s="48">
        <v>0</v>
      </c>
      <c r="BC43" s="48">
        <v>0</v>
      </c>
      <c r="BD43" s="56">
        <f>31858.89/1.18/1000000</f>
        <v>2.6999059322033898E-2</v>
      </c>
      <c r="BE43" s="48">
        <v>0</v>
      </c>
      <c r="BF43" s="48">
        <v>0</v>
      </c>
      <c r="BG43" s="48">
        <v>0</v>
      </c>
      <c r="BH43" s="48">
        <v>0</v>
      </c>
      <c r="BI43" s="28">
        <v>8.5000000000000006E-2</v>
      </c>
      <c r="BJ43" s="48">
        <v>0</v>
      </c>
      <c r="BK43" s="48">
        <v>0</v>
      </c>
      <c r="BL43" s="48">
        <v>0</v>
      </c>
      <c r="BM43" s="48">
        <v>0</v>
      </c>
      <c r="BN43" s="48">
        <v>0</v>
      </c>
      <c r="BO43" s="48">
        <v>0</v>
      </c>
      <c r="BP43" s="48">
        <v>0</v>
      </c>
      <c r="BQ43" s="48">
        <v>0</v>
      </c>
      <c r="BR43" s="48">
        <v>0</v>
      </c>
      <c r="BS43" s="48">
        <v>0</v>
      </c>
      <c r="BT43" s="48">
        <v>0</v>
      </c>
      <c r="BU43" s="48">
        <v>0</v>
      </c>
      <c r="BV43" s="48">
        <v>0</v>
      </c>
      <c r="BW43" s="48">
        <v>0</v>
      </c>
      <c r="BX43" s="48">
        <v>0</v>
      </c>
      <c r="BY43" s="48">
        <v>0</v>
      </c>
      <c r="BZ43" s="48">
        <v>0</v>
      </c>
      <c r="CA43" s="48">
        <v>0</v>
      </c>
      <c r="CB43" s="48">
        <v>0</v>
      </c>
      <c r="CC43" s="48">
        <v>0</v>
      </c>
      <c r="CD43" s="48">
        <v>0</v>
      </c>
      <c r="CE43" s="48">
        <v>0</v>
      </c>
      <c r="CF43" s="48">
        <v>0</v>
      </c>
      <c r="CG43" s="48">
        <v>0</v>
      </c>
      <c r="CH43" s="48">
        <v>0</v>
      </c>
      <c r="CI43" s="48">
        <v>0</v>
      </c>
      <c r="CJ43" s="48">
        <v>0</v>
      </c>
      <c r="CK43" s="48">
        <v>0</v>
      </c>
      <c r="CL43" s="48">
        <v>0</v>
      </c>
      <c r="CM43" s="48">
        <v>0</v>
      </c>
      <c r="CN43" s="48">
        <v>0</v>
      </c>
      <c r="CO43" s="48">
        <v>0</v>
      </c>
      <c r="CP43" s="48">
        <v>0</v>
      </c>
      <c r="CQ43" s="48">
        <v>0</v>
      </c>
      <c r="CR43" s="48">
        <v>0</v>
      </c>
      <c r="CS43" s="48">
        <v>0</v>
      </c>
      <c r="CT43" s="48">
        <v>0</v>
      </c>
      <c r="CU43" s="48">
        <v>0</v>
      </c>
      <c r="CV43" s="48">
        <v>0</v>
      </c>
      <c r="CW43" s="48">
        <v>0</v>
      </c>
      <c r="CX43" s="48">
        <v>0</v>
      </c>
      <c r="CY43" s="48">
        <v>0</v>
      </c>
      <c r="CZ43" s="48">
        <v>0</v>
      </c>
      <c r="DA43" s="48">
        <v>0</v>
      </c>
      <c r="DB43" s="48">
        <v>0</v>
      </c>
      <c r="DC43" s="48">
        <v>0</v>
      </c>
      <c r="DD43" s="48">
        <v>0</v>
      </c>
      <c r="DE43" s="48">
        <v>0</v>
      </c>
      <c r="DF43" s="48">
        <v>0</v>
      </c>
      <c r="DG43" s="48">
        <v>0</v>
      </c>
      <c r="DH43" s="48">
        <v>0</v>
      </c>
      <c r="DI43" s="48">
        <v>0</v>
      </c>
      <c r="DJ43" s="48">
        <v>0</v>
      </c>
      <c r="DK43" s="48">
        <v>0</v>
      </c>
      <c r="DL43" s="48">
        <v>0</v>
      </c>
      <c r="DM43" s="48">
        <v>0</v>
      </c>
      <c r="DN43" s="48">
        <v>0</v>
      </c>
      <c r="DO43" s="48">
        <v>0</v>
      </c>
      <c r="DP43" s="48">
        <v>0</v>
      </c>
      <c r="DQ43" s="48">
        <v>0</v>
      </c>
      <c r="DR43" s="48">
        <v>0</v>
      </c>
      <c r="DS43" s="48">
        <v>0</v>
      </c>
      <c r="DT43" s="48">
        <v>0</v>
      </c>
      <c r="DU43" s="48">
        <v>0</v>
      </c>
      <c r="DV43" s="48">
        <f t="shared" si="107"/>
        <v>0</v>
      </c>
      <c r="DW43" s="48">
        <f t="shared" si="107"/>
        <v>0</v>
      </c>
      <c r="DX43" s="48">
        <f t="shared" si="107"/>
        <v>0</v>
      </c>
      <c r="DY43" s="48">
        <f t="shared" si="107"/>
        <v>0</v>
      </c>
      <c r="DZ43" s="48">
        <f t="shared" si="107"/>
        <v>0</v>
      </c>
      <c r="EA43" s="48">
        <f t="shared" si="107"/>
        <v>0</v>
      </c>
      <c r="EB43" s="48">
        <f t="shared" si="107"/>
        <v>0</v>
      </c>
      <c r="EC43" s="48">
        <f t="shared" si="107"/>
        <v>0</v>
      </c>
      <c r="ED43" s="48">
        <f t="shared" si="107"/>
        <v>0</v>
      </c>
      <c r="EE43" s="48">
        <f t="shared" si="107"/>
        <v>0</v>
      </c>
      <c r="EF43" s="28">
        <f t="shared" si="108"/>
        <v>2.6999059322033898E-2</v>
      </c>
      <c r="EG43" s="48">
        <f t="shared" si="108"/>
        <v>0</v>
      </c>
      <c r="EH43" s="48">
        <f t="shared" si="108"/>
        <v>0</v>
      </c>
      <c r="EI43" s="48">
        <f t="shared" si="108"/>
        <v>0</v>
      </c>
      <c r="EJ43" s="48">
        <f t="shared" si="108"/>
        <v>0</v>
      </c>
      <c r="EK43" s="28">
        <f t="shared" si="108"/>
        <v>8.5000000000000006E-2</v>
      </c>
      <c r="EL43" s="48">
        <f t="shared" si="108"/>
        <v>0</v>
      </c>
      <c r="EM43" s="48">
        <f t="shared" si="108"/>
        <v>0</v>
      </c>
      <c r="EN43" s="48">
        <f t="shared" si="108"/>
        <v>0</v>
      </c>
      <c r="EO43" s="48">
        <f t="shared" si="108"/>
        <v>0</v>
      </c>
      <c r="EP43" s="30"/>
    </row>
    <row r="44" spans="1:146" ht="161.25" customHeight="1" x14ac:dyDescent="0.25">
      <c r="A44" s="31" t="s">
        <v>146</v>
      </c>
      <c r="B44" s="26" t="s">
        <v>147</v>
      </c>
      <c r="C44" s="27" t="s">
        <v>108</v>
      </c>
      <c r="D44" s="28">
        <f>D45+D46</f>
        <v>4.8359550000000002</v>
      </c>
      <c r="E44" s="28">
        <f t="shared" ref="E44:EE44" si="109">E45+E46</f>
        <v>10.991455</v>
      </c>
      <c r="F44" s="29">
        <f t="shared" si="109"/>
        <v>0</v>
      </c>
      <c r="G44" s="29">
        <f t="shared" si="109"/>
        <v>0</v>
      </c>
      <c r="H44" s="29">
        <f t="shared" si="109"/>
        <v>0</v>
      </c>
      <c r="I44" s="29">
        <f t="shared" si="109"/>
        <v>0</v>
      </c>
      <c r="J44" s="29">
        <f t="shared" si="109"/>
        <v>0</v>
      </c>
      <c r="K44" s="29">
        <f t="shared" si="109"/>
        <v>0</v>
      </c>
      <c r="L44" s="29">
        <f t="shared" si="109"/>
        <v>0</v>
      </c>
      <c r="M44" s="29">
        <f t="shared" si="109"/>
        <v>0</v>
      </c>
      <c r="N44" s="29">
        <f t="shared" si="109"/>
        <v>0</v>
      </c>
      <c r="O44" s="29">
        <f t="shared" si="109"/>
        <v>0</v>
      </c>
      <c r="P44" s="29">
        <f t="shared" si="109"/>
        <v>0</v>
      </c>
      <c r="Q44" s="29">
        <f t="shared" si="109"/>
        <v>0</v>
      </c>
      <c r="R44" s="29">
        <f t="shared" si="109"/>
        <v>0</v>
      </c>
      <c r="S44" s="29">
        <f t="shared" si="109"/>
        <v>0</v>
      </c>
      <c r="T44" s="29">
        <f t="shared" si="109"/>
        <v>0</v>
      </c>
      <c r="U44" s="29">
        <f t="shared" si="109"/>
        <v>0</v>
      </c>
      <c r="V44" s="29">
        <f t="shared" si="109"/>
        <v>0</v>
      </c>
      <c r="W44" s="29">
        <f t="shared" si="109"/>
        <v>0</v>
      </c>
      <c r="X44" s="29">
        <f t="shared" si="109"/>
        <v>0</v>
      </c>
      <c r="Y44" s="29">
        <f t="shared" si="109"/>
        <v>0</v>
      </c>
      <c r="Z44" s="28">
        <f t="shared" si="109"/>
        <v>0.51595500000000005</v>
      </c>
      <c r="AA44" s="29">
        <f t="shared" si="109"/>
        <v>0</v>
      </c>
      <c r="AB44" s="29">
        <f t="shared" si="109"/>
        <v>0</v>
      </c>
      <c r="AC44" s="29">
        <f t="shared" si="109"/>
        <v>0</v>
      </c>
      <c r="AD44" s="29">
        <f t="shared" si="109"/>
        <v>0</v>
      </c>
      <c r="AE44" s="29">
        <f t="shared" si="109"/>
        <v>0</v>
      </c>
      <c r="AF44" s="29">
        <f t="shared" si="109"/>
        <v>0</v>
      </c>
      <c r="AG44" s="29">
        <f t="shared" si="109"/>
        <v>0</v>
      </c>
      <c r="AH44" s="29">
        <f t="shared" si="109"/>
        <v>0</v>
      </c>
      <c r="AI44" s="28">
        <f t="shared" si="109"/>
        <v>0</v>
      </c>
      <c r="AJ44" s="28">
        <f t="shared" si="109"/>
        <v>0.51595500000000005</v>
      </c>
      <c r="AK44" s="29">
        <f t="shared" si="109"/>
        <v>0</v>
      </c>
      <c r="AL44" s="29">
        <f t="shared" si="109"/>
        <v>0</v>
      </c>
      <c r="AM44" s="29">
        <f t="shared" si="109"/>
        <v>0</v>
      </c>
      <c r="AN44" s="29">
        <f t="shared" si="109"/>
        <v>0</v>
      </c>
      <c r="AO44" s="28">
        <f t="shared" si="109"/>
        <v>1.5</v>
      </c>
      <c r="AP44" s="29"/>
      <c r="AQ44" s="29"/>
      <c r="AR44" s="29"/>
      <c r="AS44" s="28">
        <f t="shared" si="109"/>
        <v>0</v>
      </c>
      <c r="AT44" s="28">
        <f t="shared" si="109"/>
        <v>9.670966101694916E-3</v>
      </c>
      <c r="AU44" s="29">
        <f t="shared" si="109"/>
        <v>0</v>
      </c>
      <c r="AV44" s="29">
        <f t="shared" si="109"/>
        <v>0</v>
      </c>
      <c r="AW44" s="29">
        <f t="shared" si="109"/>
        <v>0</v>
      </c>
      <c r="AX44" s="29">
        <f t="shared" si="109"/>
        <v>0</v>
      </c>
      <c r="AY44" s="28">
        <f t="shared" si="109"/>
        <v>1.5</v>
      </c>
      <c r="AZ44" s="29">
        <f t="shared" si="109"/>
        <v>0</v>
      </c>
      <c r="BA44" s="29">
        <f t="shared" si="109"/>
        <v>0</v>
      </c>
      <c r="BB44" s="29">
        <f t="shared" si="109"/>
        <v>0</v>
      </c>
      <c r="BC44" s="28">
        <f t="shared" si="109"/>
        <v>0</v>
      </c>
      <c r="BD44" s="29">
        <f t="shared" si="109"/>
        <v>0</v>
      </c>
      <c r="BE44" s="29">
        <f t="shared" si="109"/>
        <v>0</v>
      </c>
      <c r="BF44" s="29">
        <f t="shared" si="109"/>
        <v>0</v>
      </c>
      <c r="BG44" s="29">
        <f t="shared" si="109"/>
        <v>0</v>
      </c>
      <c r="BH44" s="29">
        <f t="shared" si="109"/>
        <v>0</v>
      </c>
      <c r="BI44" s="29">
        <f t="shared" si="109"/>
        <v>0</v>
      </c>
      <c r="BJ44" s="29">
        <f t="shared" si="109"/>
        <v>0</v>
      </c>
      <c r="BK44" s="29">
        <f t="shared" si="109"/>
        <v>0</v>
      </c>
      <c r="BL44" s="29">
        <f t="shared" si="109"/>
        <v>0</v>
      </c>
      <c r="BM44" s="29">
        <f t="shared" si="109"/>
        <v>0</v>
      </c>
      <c r="BN44" s="28">
        <f t="shared" si="109"/>
        <v>0</v>
      </c>
      <c r="BO44" s="28">
        <f t="shared" si="109"/>
        <v>4.32</v>
      </c>
      <c r="BP44" s="28">
        <f t="shared" si="109"/>
        <v>2</v>
      </c>
      <c r="BQ44" s="29">
        <f t="shared" si="109"/>
        <v>0</v>
      </c>
      <c r="BR44" s="28">
        <f t="shared" si="109"/>
        <v>0.8</v>
      </c>
      <c r="BS44" s="28">
        <f t="shared" si="109"/>
        <v>0</v>
      </c>
      <c r="BT44" s="29">
        <f t="shared" si="109"/>
        <v>0</v>
      </c>
      <c r="BU44" s="29">
        <f t="shared" si="109"/>
        <v>0</v>
      </c>
      <c r="BV44" s="29">
        <f t="shared" si="109"/>
        <v>0</v>
      </c>
      <c r="BW44" s="28">
        <f t="shared" si="109"/>
        <v>1</v>
      </c>
      <c r="BX44" s="29">
        <f t="shared" si="109"/>
        <v>0</v>
      </c>
      <c r="BY44" s="28">
        <f t="shared" si="109"/>
        <v>3.1635</v>
      </c>
      <c r="BZ44" s="29">
        <f t="shared" si="109"/>
        <v>0</v>
      </c>
      <c r="CA44" s="29">
        <f t="shared" si="109"/>
        <v>0</v>
      </c>
      <c r="CB44" s="28">
        <f t="shared" si="109"/>
        <v>0.8</v>
      </c>
      <c r="CC44" s="28">
        <f t="shared" si="109"/>
        <v>0</v>
      </c>
      <c r="CD44" s="29">
        <f t="shared" si="109"/>
        <v>0</v>
      </c>
      <c r="CE44" s="29">
        <f t="shared" si="109"/>
        <v>0</v>
      </c>
      <c r="CF44" s="29">
        <f t="shared" si="109"/>
        <v>0</v>
      </c>
      <c r="CG44" s="29">
        <f t="shared" si="109"/>
        <v>0</v>
      </c>
      <c r="CH44" s="29">
        <f t="shared" si="109"/>
        <v>0</v>
      </c>
      <c r="CI44" s="29">
        <f t="shared" si="109"/>
        <v>0</v>
      </c>
      <c r="CJ44" s="29">
        <f t="shared" si="109"/>
        <v>0</v>
      </c>
      <c r="CK44" s="29">
        <f t="shared" si="109"/>
        <v>0</v>
      </c>
      <c r="CL44" s="29">
        <f t="shared" si="109"/>
        <v>0</v>
      </c>
      <c r="CM44" s="29">
        <f t="shared" si="109"/>
        <v>0</v>
      </c>
      <c r="CN44" s="29">
        <f t="shared" si="109"/>
        <v>0</v>
      </c>
      <c r="CO44" s="29">
        <f t="shared" si="109"/>
        <v>0</v>
      </c>
      <c r="CP44" s="29">
        <f t="shared" si="109"/>
        <v>0</v>
      </c>
      <c r="CQ44" s="29">
        <f t="shared" si="109"/>
        <v>0</v>
      </c>
      <c r="CR44" s="29">
        <f t="shared" si="109"/>
        <v>0</v>
      </c>
      <c r="CS44" s="28">
        <f t="shared" si="109"/>
        <v>7.3120000000000003</v>
      </c>
      <c r="CT44" s="28">
        <f t="shared" si="109"/>
        <v>2</v>
      </c>
      <c r="CU44" s="29">
        <f t="shared" si="109"/>
        <v>0</v>
      </c>
      <c r="CV44" s="28">
        <f t="shared" si="109"/>
        <v>0.95</v>
      </c>
      <c r="CW44" s="28">
        <f t="shared" si="109"/>
        <v>1</v>
      </c>
      <c r="CX44" s="28">
        <f t="shared" si="109"/>
        <v>8</v>
      </c>
      <c r="CY44" s="29">
        <f t="shared" si="109"/>
        <v>0</v>
      </c>
      <c r="CZ44" s="29">
        <f t="shared" si="109"/>
        <v>0</v>
      </c>
      <c r="DA44" s="29">
        <f t="shared" si="109"/>
        <v>0</v>
      </c>
      <c r="DB44" s="29">
        <f t="shared" si="109"/>
        <v>0</v>
      </c>
      <c r="DC44" s="29">
        <f t="shared" si="109"/>
        <v>0</v>
      </c>
      <c r="DD44" s="29">
        <f t="shared" si="109"/>
        <v>0</v>
      </c>
      <c r="DE44" s="29">
        <f t="shared" si="109"/>
        <v>0</v>
      </c>
      <c r="DF44" s="29">
        <f t="shared" si="109"/>
        <v>0</v>
      </c>
      <c r="DG44" s="29">
        <f t="shared" si="109"/>
        <v>0</v>
      </c>
      <c r="DH44" s="29">
        <f t="shared" si="109"/>
        <v>0</v>
      </c>
      <c r="DI44" s="29">
        <f t="shared" si="109"/>
        <v>0</v>
      </c>
      <c r="DJ44" s="29">
        <f t="shared" si="109"/>
        <v>0</v>
      </c>
      <c r="DK44" s="29">
        <f t="shared" si="109"/>
        <v>0</v>
      </c>
      <c r="DL44" s="29">
        <f t="shared" si="109"/>
        <v>0</v>
      </c>
      <c r="DM44" s="29">
        <f t="shared" si="109"/>
        <v>0</v>
      </c>
      <c r="DN44" s="29">
        <f t="shared" si="109"/>
        <v>0</v>
      </c>
      <c r="DO44" s="29">
        <f t="shared" si="109"/>
        <v>0</v>
      </c>
      <c r="DP44" s="29">
        <f t="shared" si="109"/>
        <v>0</v>
      </c>
      <c r="DQ44" s="29">
        <f t="shared" si="109"/>
        <v>0</v>
      </c>
      <c r="DR44" s="29">
        <f t="shared" si="109"/>
        <v>0</v>
      </c>
      <c r="DS44" s="29">
        <f t="shared" si="109"/>
        <v>0</v>
      </c>
      <c r="DT44" s="29">
        <f t="shared" si="109"/>
        <v>0</v>
      </c>
      <c r="DU44" s="29">
        <f t="shared" si="109"/>
        <v>0</v>
      </c>
      <c r="DV44" s="28">
        <f t="shared" si="109"/>
        <v>0.51595500000000005</v>
      </c>
      <c r="DW44" s="28">
        <f t="shared" si="109"/>
        <v>4.32</v>
      </c>
      <c r="DX44" s="28">
        <f t="shared" si="109"/>
        <v>2</v>
      </c>
      <c r="DY44" s="29">
        <f t="shared" si="109"/>
        <v>0</v>
      </c>
      <c r="DZ44" s="28">
        <f t="shared" si="109"/>
        <v>0.8</v>
      </c>
      <c r="EA44" s="28">
        <f t="shared" si="109"/>
        <v>1.5</v>
      </c>
      <c r="EB44" s="29">
        <f t="shared" si="109"/>
        <v>0</v>
      </c>
      <c r="EC44" s="29">
        <f t="shared" si="109"/>
        <v>0</v>
      </c>
      <c r="ED44" s="29">
        <f t="shared" si="109"/>
        <v>0</v>
      </c>
      <c r="EE44" s="28">
        <f t="shared" si="109"/>
        <v>1</v>
      </c>
      <c r="EF44" s="28">
        <f t="shared" ref="EF44:EO44" si="110">EF45+EF46</f>
        <v>0.51595500000000005</v>
      </c>
      <c r="EG44" s="28">
        <f t="shared" si="110"/>
        <v>10.4755</v>
      </c>
      <c r="EH44" s="28">
        <f t="shared" si="110"/>
        <v>2</v>
      </c>
      <c r="EI44" s="29">
        <f t="shared" si="110"/>
        <v>0</v>
      </c>
      <c r="EJ44" s="28">
        <f t="shared" si="110"/>
        <v>1.75</v>
      </c>
      <c r="EK44" s="28">
        <f t="shared" si="110"/>
        <v>2.5</v>
      </c>
      <c r="EL44" s="28">
        <f t="shared" si="110"/>
        <v>8</v>
      </c>
      <c r="EM44" s="29">
        <f t="shared" si="110"/>
        <v>0</v>
      </c>
      <c r="EN44" s="29">
        <f t="shared" si="110"/>
        <v>0</v>
      </c>
      <c r="EO44" s="29">
        <f t="shared" si="110"/>
        <v>0</v>
      </c>
      <c r="EP44" s="30"/>
    </row>
    <row r="45" spans="1:146" ht="63" x14ac:dyDescent="0.25">
      <c r="A45" s="44" t="s">
        <v>146</v>
      </c>
      <c r="B45" s="59" t="s">
        <v>148</v>
      </c>
      <c r="C45" s="46" t="s">
        <v>149</v>
      </c>
      <c r="D45" s="56">
        <f>608826.9/1.18/1000000</f>
        <v>0.51595500000000005</v>
      </c>
      <c r="E45" s="28">
        <f>EF45</f>
        <v>0.51595500000000005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56">
        <f>608826.9/1.18/1000000</f>
        <v>0.51595500000000005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56">
        <f>608826.9/1.18/1000000</f>
        <v>0.51595500000000005</v>
      </c>
      <c r="AK45" s="48">
        <v>0</v>
      </c>
      <c r="AL45" s="48">
        <v>0</v>
      </c>
      <c r="AM45" s="48">
        <v>0</v>
      </c>
      <c r="AN45" s="48">
        <v>0</v>
      </c>
      <c r="AO45" s="28">
        <v>1.5</v>
      </c>
      <c r="AP45" s="48">
        <v>0</v>
      </c>
      <c r="AQ45" s="48">
        <v>0</v>
      </c>
      <c r="AR45" s="48">
        <v>0</v>
      </c>
      <c r="AS45" s="48">
        <v>0</v>
      </c>
      <c r="AT45" s="56">
        <f>11411.74/1.18/1000000</f>
        <v>9.670966101694916E-3</v>
      </c>
      <c r="AU45" s="48">
        <v>0</v>
      </c>
      <c r="AV45" s="48">
        <v>0</v>
      </c>
      <c r="AW45" s="48">
        <v>0</v>
      </c>
      <c r="AX45" s="48">
        <v>0</v>
      </c>
      <c r="AY45" s="28">
        <v>1.5</v>
      </c>
      <c r="AZ45" s="48">
        <v>0</v>
      </c>
      <c r="BA45" s="48">
        <v>0</v>
      </c>
      <c r="BB45" s="48">
        <v>0</v>
      </c>
      <c r="BC45" s="48">
        <v>0</v>
      </c>
      <c r="BD45" s="48">
        <v>0</v>
      </c>
      <c r="BE45" s="48">
        <v>0</v>
      </c>
      <c r="BF45" s="48">
        <v>0</v>
      </c>
      <c r="BG45" s="48">
        <v>0</v>
      </c>
      <c r="BH45" s="48">
        <v>0</v>
      </c>
      <c r="BI45" s="48">
        <v>0</v>
      </c>
      <c r="BJ45" s="48">
        <v>0</v>
      </c>
      <c r="BK45" s="48">
        <v>0</v>
      </c>
      <c r="BL45" s="48">
        <v>0</v>
      </c>
      <c r="BM45" s="48">
        <v>0</v>
      </c>
      <c r="BN45" s="48">
        <v>0</v>
      </c>
      <c r="BO45" s="48">
        <v>0</v>
      </c>
      <c r="BP45" s="48">
        <v>0</v>
      </c>
      <c r="BQ45" s="48">
        <v>0</v>
      </c>
      <c r="BR45" s="48">
        <v>0</v>
      </c>
      <c r="BS45" s="48">
        <v>0</v>
      </c>
      <c r="BT45" s="48">
        <v>0</v>
      </c>
      <c r="BU45" s="48">
        <v>0</v>
      </c>
      <c r="BV45" s="48">
        <v>0</v>
      </c>
      <c r="BW45" s="48">
        <v>0</v>
      </c>
      <c r="BX45" s="48">
        <v>0</v>
      </c>
      <c r="BY45" s="48">
        <v>0</v>
      </c>
      <c r="BZ45" s="48">
        <v>0</v>
      </c>
      <c r="CA45" s="48">
        <v>0</v>
      </c>
      <c r="CB45" s="48">
        <v>0</v>
      </c>
      <c r="CC45" s="48">
        <v>0</v>
      </c>
      <c r="CD45" s="48">
        <v>0</v>
      </c>
      <c r="CE45" s="48">
        <v>0</v>
      </c>
      <c r="CF45" s="48">
        <v>0</v>
      </c>
      <c r="CG45" s="48">
        <v>0</v>
      </c>
      <c r="CH45" s="48">
        <v>0</v>
      </c>
      <c r="CI45" s="48">
        <v>0</v>
      </c>
      <c r="CJ45" s="48">
        <v>0</v>
      </c>
      <c r="CK45" s="48">
        <v>0</v>
      </c>
      <c r="CL45" s="48">
        <v>0</v>
      </c>
      <c r="CM45" s="48">
        <v>0</v>
      </c>
      <c r="CN45" s="48">
        <v>0</v>
      </c>
      <c r="CO45" s="48">
        <v>0</v>
      </c>
      <c r="CP45" s="48">
        <v>0</v>
      </c>
      <c r="CQ45" s="48">
        <v>0</v>
      </c>
      <c r="CR45" s="48">
        <v>0</v>
      </c>
      <c r="CS45" s="48">
        <v>0</v>
      </c>
      <c r="CT45" s="48">
        <v>0</v>
      </c>
      <c r="CU45" s="48">
        <v>0</v>
      </c>
      <c r="CV45" s="48">
        <v>0</v>
      </c>
      <c r="CW45" s="48">
        <v>0</v>
      </c>
      <c r="CX45" s="48">
        <v>0</v>
      </c>
      <c r="CY45" s="48">
        <v>0</v>
      </c>
      <c r="CZ45" s="48">
        <v>0</v>
      </c>
      <c r="DA45" s="48">
        <v>0</v>
      </c>
      <c r="DB45" s="48">
        <v>0</v>
      </c>
      <c r="DC45" s="48">
        <v>0</v>
      </c>
      <c r="DD45" s="48">
        <v>0</v>
      </c>
      <c r="DE45" s="48">
        <v>0</v>
      </c>
      <c r="DF45" s="48">
        <v>0</v>
      </c>
      <c r="DG45" s="48">
        <v>0</v>
      </c>
      <c r="DH45" s="48">
        <v>0</v>
      </c>
      <c r="DI45" s="48">
        <v>0</v>
      </c>
      <c r="DJ45" s="48">
        <v>0</v>
      </c>
      <c r="DK45" s="48">
        <v>0</v>
      </c>
      <c r="DL45" s="48">
        <v>0</v>
      </c>
      <c r="DM45" s="48">
        <v>0</v>
      </c>
      <c r="DN45" s="48">
        <v>0</v>
      </c>
      <c r="DO45" s="48">
        <v>0</v>
      </c>
      <c r="DP45" s="48">
        <v>0</v>
      </c>
      <c r="DQ45" s="48">
        <v>0</v>
      </c>
      <c r="DR45" s="48">
        <v>0</v>
      </c>
      <c r="DS45" s="48">
        <v>0</v>
      </c>
      <c r="DT45" s="48">
        <v>0</v>
      </c>
      <c r="DU45" s="48">
        <v>0</v>
      </c>
      <c r="DV45" s="28">
        <f>D45</f>
        <v>0.51595500000000005</v>
      </c>
      <c r="DW45" s="48">
        <f t="shared" ref="DW45:EO45" si="111">AA45+AU45+BO45</f>
        <v>0</v>
      </c>
      <c r="DX45" s="48">
        <f t="shared" si="111"/>
        <v>0</v>
      </c>
      <c r="DY45" s="48">
        <f t="shared" si="111"/>
        <v>0</v>
      </c>
      <c r="DZ45" s="48">
        <f t="shared" si="111"/>
        <v>0</v>
      </c>
      <c r="EA45" s="28">
        <f t="shared" si="111"/>
        <v>1.5</v>
      </c>
      <c r="EB45" s="48">
        <f t="shared" si="111"/>
        <v>0</v>
      </c>
      <c r="EC45" s="48">
        <f t="shared" si="111"/>
        <v>0</v>
      </c>
      <c r="ED45" s="48">
        <f t="shared" si="111"/>
        <v>0</v>
      </c>
      <c r="EE45" s="48">
        <f t="shared" si="111"/>
        <v>0</v>
      </c>
      <c r="EF45" s="28">
        <f t="shared" si="111"/>
        <v>0.51595500000000005</v>
      </c>
      <c r="EG45" s="48">
        <f t="shared" si="111"/>
        <v>0</v>
      </c>
      <c r="EH45" s="48">
        <f t="shared" si="111"/>
        <v>0</v>
      </c>
      <c r="EI45" s="48">
        <f t="shared" si="111"/>
        <v>0</v>
      </c>
      <c r="EJ45" s="48">
        <f t="shared" si="111"/>
        <v>0</v>
      </c>
      <c r="EK45" s="28">
        <f t="shared" si="111"/>
        <v>1.5</v>
      </c>
      <c r="EL45" s="48">
        <f t="shared" si="111"/>
        <v>0</v>
      </c>
      <c r="EM45" s="48">
        <f t="shared" si="111"/>
        <v>0</v>
      </c>
      <c r="EN45" s="48">
        <f t="shared" si="111"/>
        <v>0</v>
      </c>
      <c r="EO45" s="48">
        <f t="shared" si="111"/>
        <v>0</v>
      </c>
      <c r="EP45" s="30"/>
    </row>
    <row r="46" spans="1:146" ht="86.25" customHeight="1" x14ac:dyDescent="0.25">
      <c r="A46" s="31" t="s">
        <v>146</v>
      </c>
      <c r="B46" s="60" t="s">
        <v>150</v>
      </c>
      <c r="C46" s="27" t="s">
        <v>108</v>
      </c>
      <c r="D46" s="58">
        <f>D47+D48</f>
        <v>4.32</v>
      </c>
      <c r="E46" s="58">
        <f>E47+E48</f>
        <v>10.4755</v>
      </c>
      <c r="F46" s="58">
        <f t="shared" ref="F46:BN46" si="112">F47+F48</f>
        <v>0</v>
      </c>
      <c r="G46" s="58">
        <f t="shared" si="112"/>
        <v>0</v>
      </c>
      <c r="H46" s="58">
        <f t="shared" si="112"/>
        <v>0</v>
      </c>
      <c r="I46" s="58">
        <f t="shared" si="112"/>
        <v>0</v>
      </c>
      <c r="J46" s="58">
        <f t="shared" si="112"/>
        <v>0</v>
      </c>
      <c r="K46" s="58">
        <f t="shared" si="112"/>
        <v>0</v>
      </c>
      <c r="L46" s="58">
        <f t="shared" si="112"/>
        <v>0</v>
      </c>
      <c r="M46" s="58">
        <f t="shared" si="112"/>
        <v>0</v>
      </c>
      <c r="N46" s="58">
        <f t="shared" si="112"/>
        <v>0</v>
      </c>
      <c r="O46" s="58">
        <f t="shared" si="112"/>
        <v>0</v>
      </c>
      <c r="P46" s="58">
        <f t="shared" si="112"/>
        <v>0</v>
      </c>
      <c r="Q46" s="58">
        <f t="shared" si="112"/>
        <v>0</v>
      </c>
      <c r="R46" s="58">
        <f t="shared" si="112"/>
        <v>0</v>
      </c>
      <c r="S46" s="58">
        <f t="shared" si="112"/>
        <v>0</v>
      </c>
      <c r="T46" s="58">
        <f t="shared" si="112"/>
        <v>0</v>
      </c>
      <c r="U46" s="58">
        <f t="shared" si="112"/>
        <v>0</v>
      </c>
      <c r="V46" s="58">
        <f t="shared" si="112"/>
        <v>0</v>
      </c>
      <c r="W46" s="58">
        <f t="shared" si="112"/>
        <v>0</v>
      </c>
      <c r="X46" s="58">
        <f t="shared" si="112"/>
        <v>0</v>
      </c>
      <c r="Y46" s="58">
        <f t="shared" si="112"/>
        <v>0</v>
      </c>
      <c r="Z46" s="58">
        <f t="shared" si="112"/>
        <v>0</v>
      </c>
      <c r="AA46" s="58">
        <f t="shared" si="112"/>
        <v>0</v>
      </c>
      <c r="AB46" s="58">
        <f t="shared" si="112"/>
        <v>0</v>
      </c>
      <c r="AC46" s="58">
        <f t="shared" si="112"/>
        <v>0</v>
      </c>
      <c r="AD46" s="58">
        <f t="shared" si="112"/>
        <v>0</v>
      </c>
      <c r="AE46" s="58">
        <f t="shared" si="112"/>
        <v>0</v>
      </c>
      <c r="AF46" s="58">
        <f t="shared" si="112"/>
        <v>0</v>
      </c>
      <c r="AG46" s="58">
        <f t="shared" si="112"/>
        <v>0</v>
      </c>
      <c r="AH46" s="58">
        <f t="shared" si="112"/>
        <v>0</v>
      </c>
      <c r="AI46" s="58">
        <f t="shared" si="112"/>
        <v>0</v>
      </c>
      <c r="AJ46" s="58">
        <f t="shared" si="112"/>
        <v>0</v>
      </c>
      <c r="AK46" s="58">
        <f t="shared" si="112"/>
        <v>0</v>
      </c>
      <c r="AL46" s="58">
        <f t="shared" si="112"/>
        <v>0</v>
      </c>
      <c r="AM46" s="58">
        <f t="shared" si="112"/>
        <v>0</v>
      </c>
      <c r="AN46" s="58">
        <f t="shared" si="112"/>
        <v>0</v>
      </c>
      <c r="AO46" s="58">
        <f t="shared" si="112"/>
        <v>0</v>
      </c>
      <c r="AP46" s="58">
        <f t="shared" si="112"/>
        <v>0</v>
      </c>
      <c r="AQ46" s="58">
        <f t="shared" si="112"/>
        <v>0</v>
      </c>
      <c r="AR46" s="58">
        <f t="shared" si="112"/>
        <v>0</v>
      </c>
      <c r="AS46" s="58">
        <f t="shared" si="112"/>
        <v>0</v>
      </c>
      <c r="AT46" s="58">
        <f t="shared" si="112"/>
        <v>0</v>
      </c>
      <c r="AU46" s="58">
        <f t="shared" si="112"/>
        <v>0</v>
      </c>
      <c r="AV46" s="58">
        <f t="shared" si="112"/>
        <v>0</v>
      </c>
      <c r="AW46" s="58">
        <f t="shared" si="112"/>
        <v>0</v>
      </c>
      <c r="AX46" s="58">
        <f t="shared" si="112"/>
        <v>0</v>
      </c>
      <c r="AY46" s="58">
        <f t="shared" si="112"/>
        <v>0</v>
      </c>
      <c r="AZ46" s="58">
        <f t="shared" si="112"/>
        <v>0</v>
      </c>
      <c r="BA46" s="58">
        <f t="shared" si="112"/>
        <v>0</v>
      </c>
      <c r="BB46" s="58">
        <f t="shared" si="112"/>
        <v>0</v>
      </c>
      <c r="BC46" s="58">
        <f t="shared" si="112"/>
        <v>0</v>
      </c>
      <c r="BD46" s="58">
        <f t="shared" si="112"/>
        <v>0</v>
      </c>
      <c r="BE46" s="58">
        <f t="shared" si="112"/>
        <v>0</v>
      </c>
      <c r="BF46" s="58">
        <f t="shared" si="112"/>
        <v>0</v>
      </c>
      <c r="BG46" s="58">
        <f t="shared" si="112"/>
        <v>0</v>
      </c>
      <c r="BH46" s="58">
        <f t="shared" si="112"/>
        <v>0</v>
      </c>
      <c r="BI46" s="58">
        <f t="shared" si="112"/>
        <v>0</v>
      </c>
      <c r="BJ46" s="58">
        <f t="shared" si="112"/>
        <v>0</v>
      </c>
      <c r="BK46" s="58">
        <f t="shared" si="112"/>
        <v>0</v>
      </c>
      <c r="BL46" s="58">
        <f t="shared" si="112"/>
        <v>0</v>
      </c>
      <c r="BM46" s="58">
        <f t="shared" si="112"/>
        <v>0</v>
      </c>
      <c r="BN46" s="61">
        <f t="shared" si="112"/>
        <v>0</v>
      </c>
      <c r="BO46" s="58">
        <f t="shared" ref="BO46" si="113">BO47+BO48</f>
        <v>4.32</v>
      </c>
      <c r="BP46" s="58">
        <f t="shared" ref="BP46" si="114">BP47+BP48</f>
        <v>2</v>
      </c>
      <c r="BQ46" s="61">
        <f t="shared" ref="BQ46" si="115">BQ47+BQ48</f>
        <v>0</v>
      </c>
      <c r="BR46" s="58">
        <f t="shared" ref="BR46" si="116">BR47+BR48</f>
        <v>0.8</v>
      </c>
      <c r="BS46" s="58">
        <f t="shared" ref="BS46" si="117">BS47+BS48</f>
        <v>0</v>
      </c>
      <c r="BT46" s="61">
        <f t="shared" ref="BT46" si="118">BT47+BT48</f>
        <v>0</v>
      </c>
      <c r="BU46" s="61">
        <f t="shared" ref="BU46" si="119">BU47+BU48</f>
        <v>0</v>
      </c>
      <c r="BV46" s="61">
        <f t="shared" ref="BV46" si="120">BV47+BV48</f>
        <v>0</v>
      </c>
      <c r="BW46" s="58">
        <f t="shared" ref="BW46" si="121">BW47+BW48</f>
        <v>1</v>
      </c>
      <c r="BX46" s="61">
        <f t="shared" ref="BX46" si="122">BX47+BX48</f>
        <v>0</v>
      </c>
      <c r="BY46" s="58">
        <f t="shared" ref="BY46" si="123">BY47+BY48</f>
        <v>3.1635</v>
      </c>
      <c r="BZ46" s="61">
        <f t="shared" ref="BZ46" si="124">BZ47+BZ48</f>
        <v>0</v>
      </c>
      <c r="CA46" s="61">
        <f t="shared" ref="CA46" si="125">CA47+CA48</f>
        <v>0</v>
      </c>
      <c r="CB46" s="58">
        <f t="shared" ref="CB46" si="126">CB47+CB48</f>
        <v>0.8</v>
      </c>
      <c r="CC46" s="58">
        <f t="shared" ref="CC46" si="127">CC47+CC48</f>
        <v>0</v>
      </c>
      <c r="CD46" s="61">
        <f t="shared" ref="CD46" si="128">CD47+CD48</f>
        <v>0</v>
      </c>
      <c r="CE46" s="61">
        <f t="shared" ref="CE46" si="129">CE47+CE48</f>
        <v>0</v>
      </c>
      <c r="CF46" s="61">
        <f t="shared" ref="CF46" si="130">CF47+CF48</f>
        <v>0</v>
      </c>
      <c r="CG46" s="61">
        <f t="shared" ref="CG46" si="131">CG47+CG48</f>
        <v>0</v>
      </c>
      <c r="CH46" s="61">
        <f t="shared" ref="CH46" si="132">CH47+CH48</f>
        <v>0</v>
      </c>
      <c r="CI46" s="61">
        <f t="shared" ref="CI46" si="133">CI47+CI48</f>
        <v>0</v>
      </c>
      <c r="CJ46" s="61">
        <f t="shared" ref="CJ46" si="134">CJ47+CJ48</f>
        <v>0</v>
      </c>
      <c r="CK46" s="61">
        <f t="shared" ref="CK46" si="135">CK47+CK48</f>
        <v>0</v>
      </c>
      <c r="CL46" s="61">
        <f t="shared" ref="CL46" si="136">CL47+CL48</f>
        <v>0</v>
      </c>
      <c r="CM46" s="61">
        <f t="shared" ref="CM46" si="137">CM47+CM48</f>
        <v>0</v>
      </c>
      <c r="CN46" s="61">
        <f t="shared" ref="CN46" si="138">CN47+CN48</f>
        <v>0</v>
      </c>
      <c r="CO46" s="61">
        <f t="shared" ref="CO46" si="139">CO47+CO48</f>
        <v>0</v>
      </c>
      <c r="CP46" s="61">
        <f t="shared" ref="CP46" si="140">CP47+CP48</f>
        <v>0</v>
      </c>
      <c r="CQ46" s="61">
        <f t="shared" ref="CQ46" si="141">CQ47+CQ48</f>
        <v>0</v>
      </c>
      <c r="CR46" s="61">
        <f t="shared" ref="CR46" si="142">CR47+CR48</f>
        <v>0</v>
      </c>
      <c r="CS46" s="58">
        <f t="shared" ref="CS46" si="143">CS47+CS48</f>
        <v>7.3120000000000003</v>
      </c>
      <c r="CT46" s="58">
        <f t="shared" ref="CT46" si="144">CT47+CT48</f>
        <v>2</v>
      </c>
      <c r="CU46" s="61">
        <f t="shared" ref="CU46" si="145">CU47+CU48</f>
        <v>0</v>
      </c>
      <c r="CV46" s="58">
        <f t="shared" ref="CV46" si="146">CV47+CV48</f>
        <v>0.95</v>
      </c>
      <c r="CW46" s="58">
        <f t="shared" ref="CW46" si="147">CW47+CW48</f>
        <v>1</v>
      </c>
      <c r="CX46" s="58">
        <f t="shared" ref="CX46" si="148">CX47+CX48</f>
        <v>8</v>
      </c>
      <c r="CY46" s="61">
        <f t="shared" ref="CY46" si="149">CY47+CY48</f>
        <v>0</v>
      </c>
      <c r="CZ46" s="61">
        <f t="shared" ref="CZ46" si="150">CZ47+CZ48</f>
        <v>0</v>
      </c>
      <c r="DA46" s="61">
        <f t="shared" ref="DA46" si="151">DA47+DA48</f>
        <v>0</v>
      </c>
      <c r="DB46" s="61">
        <f t="shared" ref="DB46" si="152">DB47+DB48</f>
        <v>0</v>
      </c>
      <c r="DC46" s="61">
        <f t="shared" ref="DC46" si="153">DC47+DC48</f>
        <v>0</v>
      </c>
      <c r="DD46" s="61">
        <f t="shared" ref="DD46" si="154">DD47+DD48</f>
        <v>0</v>
      </c>
      <c r="DE46" s="61">
        <f t="shared" ref="DE46" si="155">DE47+DE48</f>
        <v>0</v>
      </c>
      <c r="DF46" s="61">
        <f t="shared" ref="DF46" si="156">DF47+DF48</f>
        <v>0</v>
      </c>
      <c r="DG46" s="61">
        <f t="shared" ref="DG46" si="157">DG47+DG48</f>
        <v>0</v>
      </c>
      <c r="DH46" s="61">
        <f t="shared" ref="DH46" si="158">DH47+DH48</f>
        <v>0</v>
      </c>
      <c r="DI46" s="61">
        <f t="shared" ref="DI46" si="159">DI47+DI48</f>
        <v>0</v>
      </c>
      <c r="DJ46" s="61">
        <f t="shared" ref="DJ46" si="160">DJ47+DJ48</f>
        <v>0</v>
      </c>
      <c r="DK46" s="61">
        <f t="shared" ref="DK46" si="161">DK47+DK48</f>
        <v>0</v>
      </c>
      <c r="DL46" s="61">
        <f t="shared" ref="DL46" si="162">DL47+DL48</f>
        <v>0</v>
      </c>
      <c r="DM46" s="61">
        <f t="shared" ref="DM46" si="163">DM47+DM48</f>
        <v>0</v>
      </c>
      <c r="DN46" s="61">
        <f t="shared" ref="DN46" si="164">DN47+DN48</f>
        <v>0</v>
      </c>
      <c r="DO46" s="61">
        <f t="shared" ref="DO46" si="165">DO47+DO48</f>
        <v>0</v>
      </c>
      <c r="DP46" s="61">
        <f t="shared" ref="DP46" si="166">DP47+DP48</f>
        <v>0</v>
      </c>
      <c r="DQ46" s="61">
        <f t="shared" ref="DQ46" si="167">DQ47+DQ48</f>
        <v>0</v>
      </c>
      <c r="DR46" s="61">
        <f t="shared" ref="DR46" si="168">DR47+DR48</f>
        <v>0</v>
      </c>
      <c r="DS46" s="61">
        <f t="shared" ref="DS46" si="169">DS47+DS48</f>
        <v>0</v>
      </c>
      <c r="DT46" s="61">
        <f t="shared" ref="DT46" si="170">DT47+DT48</f>
        <v>0</v>
      </c>
      <c r="DU46" s="61">
        <f t="shared" ref="DU46" si="171">DU47+DU48</f>
        <v>0</v>
      </c>
      <c r="DV46" s="61">
        <f t="shared" ref="DV46:DX46" si="172">DV47+DV48</f>
        <v>0</v>
      </c>
      <c r="DW46" s="58">
        <f t="shared" si="172"/>
        <v>4.32</v>
      </c>
      <c r="DX46" s="58">
        <f t="shared" si="172"/>
        <v>2</v>
      </c>
      <c r="DY46" s="61">
        <f t="shared" ref="DY46" si="173">DY47+DY48</f>
        <v>0</v>
      </c>
      <c r="DZ46" s="58">
        <f t="shared" ref="DZ46" si="174">DZ47+DZ48</f>
        <v>0.8</v>
      </c>
      <c r="EA46" s="58">
        <f t="shared" ref="EA46" si="175">EA47+EA48</f>
        <v>0</v>
      </c>
      <c r="EB46" s="61">
        <f t="shared" ref="EB46" si="176">EB47+EB48</f>
        <v>0</v>
      </c>
      <c r="EC46" s="61">
        <f t="shared" ref="EC46" si="177">EC47+EC48</f>
        <v>0</v>
      </c>
      <c r="ED46" s="61">
        <f t="shared" ref="ED46" si="178">ED47+ED48</f>
        <v>0</v>
      </c>
      <c r="EE46" s="58">
        <f t="shared" ref="EE46" si="179">EE47+EE48</f>
        <v>1</v>
      </c>
      <c r="EF46" s="61">
        <f t="shared" ref="EF46" si="180">EF47+EF48</f>
        <v>0</v>
      </c>
      <c r="EG46" s="58">
        <f t="shared" ref="EG46" si="181">EG47+EG48</f>
        <v>10.4755</v>
      </c>
      <c r="EH46" s="58">
        <f t="shared" ref="EH46" si="182">EH47+EH48</f>
        <v>2</v>
      </c>
      <c r="EI46" s="61">
        <f t="shared" ref="EI46" si="183">EI47+EI48</f>
        <v>0</v>
      </c>
      <c r="EJ46" s="58">
        <f t="shared" ref="EJ46" si="184">EJ47+EJ48</f>
        <v>1.75</v>
      </c>
      <c r="EK46" s="58">
        <f t="shared" ref="EK46" si="185">EK47+EK48</f>
        <v>1</v>
      </c>
      <c r="EL46" s="58">
        <f t="shared" ref="EL46" si="186">EL47+EL48</f>
        <v>8</v>
      </c>
      <c r="EM46" s="61">
        <f t="shared" ref="EM46" si="187">EM47+EM48</f>
        <v>0</v>
      </c>
      <c r="EN46" s="61">
        <f t="shared" ref="EN46" si="188">EN47+EN48</f>
        <v>0</v>
      </c>
      <c r="EO46" s="61">
        <f t="shared" ref="EO46" si="189">EO47+EO48</f>
        <v>0</v>
      </c>
      <c r="EP46" s="30"/>
    </row>
    <row r="47" spans="1:146" ht="86.25" customHeight="1" x14ac:dyDescent="0.25">
      <c r="A47" s="44" t="s">
        <v>146</v>
      </c>
      <c r="B47" s="88" t="s">
        <v>268</v>
      </c>
      <c r="C47" s="87" t="s">
        <v>151</v>
      </c>
      <c r="D47" s="63">
        <f>5.0976/1.18</f>
        <v>4.32</v>
      </c>
      <c r="E47" s="63">
        <v>3.1635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8">
        <v>0</v>
      </c>
      <c r="BC47" s="48">
        <v>0</v>
      </c>
      <c r="BD47" s="48">
        <v>0</v>
      </c>
      <c r="BE47" s="48">
        <v>0</v>
      </c>
      <c r="BF47" s="48">
        <v>0</v>
      </c>
      <c r="BG47" s="48">
        <v>0</v>
      </c>
      <c r="BH47" s="48">
        <v>0</v>
      </c>
      <c r="BI47" s="48">
        <v>0</v>
      </c>
      <c r="BJ47" s="48">
        <v>0</v>
      </c>
      <c r="BK47" s="48">
        <v>0</v>
      </c>
      <c r="BL47" s="48">
        <v>0</v>
      </c>
      <c r="BM47" s="48">
        <v>0</v>
      </c>
      <c r="BN47" s="48">
        <v>0</v>
      </c>
      <c r="BO47" s="28">
        <f>D47</f>
        <v>4.32</v>
      </c>
      <c r="BP47" s="28">
        <v>2</v>
      </c>
      <c r="BQ47" s="48">
        <v>0</v>
      </c>
      <c r="BR47" s="28">
        <v>0.8</v>
      </c>
      <c r="BS47" s="48">
        <v>0</v>
      </c>
      <c r="BT47" s="48">
        <v>0</v>
      </c>
      <c r="BU47" s="48">
        <v>0</v>
      </c>
      <c r="BV47" s="48">
        <v>0</v>
      </c>
      <c r="BW47" s="28">
        <v>1</v>
      </c>
      <c r="BX47" s="48">
        <v>0</v>
      </c>
      <c r="BY47" s="58">
        <f>E47</f>
        <v>3.1635</v>
      </c>
      <c r="BZ47" s="48">
        <v>0</v>
      </c>
      <c r="CA47" s="48">
        <v>0</v>
      </c>
      <c r="CB47" s="28">
        <v>0.8</v>
      </c>
      <c r="CC47" s="48">
        <v>0</v>
      </c>
      <c r="CD47" s="48">
        <v>0</v>
      </c>
      <c r="CE47" s="48">
        <v>0</v>
      </c>
      <c r="CF47" s="48">
        <v>0</v>
      </c>
      <c r="CG47" s="48">
        <v>0</v>
      </c>
      <c r="CH47" s="48">
        <v>0</v>
      </c>
      <c r="CI47" s="48">
        <v>0</v>
      </c>
      <c r="CJ47" s="48">
        <v>0</v>
      </c>
      <c r="CK47" s="48">
        <v>0</v>
      </c>
      <c r="CL47" s="48">
        <v>0</v>
      </c>
      <c r="CM47" s="48">
        <v>0</v>
      </c>
      <c r="CN47" s="48">
        <v>0</v>
      </c>
      <c r="CO47" s="48">
        <v>0</v>
      </c>
      <c r="CP47" s="48">
        <v>0</v>
      </c>
      <c r="CQ47" s="48">
        <v>0</v>
      </c>
      <c r="CR47" s="48">
        <v>0</v>
      </c>
      <c r="CS47" s="48">
        <v>0</v>
      </c>
      <c r="CT47" s="48">
        <v>0</v>
      </c>
      <c r="CU47" s="48">
        <v>0</v>
      </c>
      <c r="CV47" s="48">
        <v>0</v>
      </c>
      <c r="CW47" s="48">
        <v>0</v>
      </c>
      <c r="CX47" s="48">
        <v>0</v>
      </c>
      <c r="CY47" s="48">
        <v>0</v>
      </c>
      <c r="CZ47" s="48">
        <v>0</v>
      </c>
      <c r="DA47" s="48">
        <v>0</v>
      </c>
      <c r="DB47" s="48">
        <v>0</v>
      </c>
      <c r="DC47" s="48">
        <v>0</v>
      </c>
      <c r="DD47" s="48">
        <v>0</v>
      </c>
      <c r="DE47" s="48">
        <v>0</v>
      </c>
      <c r="DF47" s="48">
        <v>0</v>
      </c>
      <c r="DG47" s="48">
        <v>0</v>
      </c>
      <c r="DH47" s="48">
        <v>0</v>
      </c>
      <c r="DI47" s="48">
        <v>0</v>
      </c>
      <c r="DJ47" s="48">
        <v>0</v>
      </c>
      <c r="DK47" s="48">
        <v>0</v>
      </c>
      <c r="DL47" s="48">
        <v>0</v>
      </c>
      <c r="DM47" s="48">
        <v>0</v>
      </c>
      <c r="DN47" s="48">
        <v>0</v>
      </c>
      <c r="DO47" s="48">
        <v>0</v>
      </c>
      <c r="DP47" s="48">
        <v>0</v>
      </c>
      <c r="DQ47" s="48">
        <v>0</v>
      </c>
      <c r="DR47" s="48">
        <v>0</v>
      </c>
      <c r="DS47" s="48">
        <v>0</v>
      </c>
      <c r="DT47" s="48">
        <v>0</v>
      </c>
      <c r="DU47" s="48">
        <v>0</v>
      </c>
      <c r="DV47" s="48">
        <f t="shared" ref="DV47:EA47" si="190">Z47+AT47+BN47</f>
        <v>0</v>
      </c>
      <c r="DW47" s="28">
        <f t="shared" si="190"/>
        <v>4.32</v>
      </c>
      <c r="DX47" s="28">
        <f t="shared" si="190"/>
        <v>2</v>
      </c>
      <c r="DY47" s="48">
        <f t="shared" si="190"/>
        <v>0</v>
      </c>
      <c r="DZ47" s="28">
        <f t="shared" si="190"/>
        <v>0.8</v>
      </c>
      <c r="EA47" s="48">
        <f t="shared" si="190"/>
        <v>0</v>
      </c>
      <c r="EB47" s="48">
        <v>0</v>
      </c>
      <c r="EC47" s="48">
        <v>0</v>
      </c>
      <c r="ED47" s="48">
        <v>0</v>
      </c>
      <c r="EE47" s="28">
        <f t="shared" ref="EE47:EO47" si="191">AI47+BC47+BW47</f>
        <v>1</v>
      </c>
      <c r="EF47" s="48">
        <f t="shared" si="191"/>
        <v>0</v>
      </c>
      <c r="EG47" s="58">
        <f>AK47+BE47+BY47</f>
        <v>3.1635</v>
      </c>
      <c r="EH47" s="48">
        <f t="shared" si="191"/>
        <v>0</v>
      </c>
      <c r="EI47" s="48">
        <f t="shared" si="191"/>
        <v>0</v>
      </c>
      <c r="EJ47" s="28">
        <f t="shared" si="191"/>
        <v>0.8</v>
      </c>
      <c r="EK47" s="48">
        <f t="shared" si="191"/>
        <v>0</v>
      </c>
      <c r="EL47" s="48">
        <f t="shared" si="191"/>
        <v>0</v>
      </c>
      <c r="EM47" s="48">
        <f t="shared" si="191"/>
        <v>0</v>
      </c>
      <c r="EN47" s="48">
        <f t="shared" si="191"/>
        <v>0</v>
      </c>
      <c r="EO47" s="48">
        <f t="shared" si="191"/>
        <v>0</v>
      </c>
      <c r="EP47" s="30"/>
    </row>
    <row r="48" spans="1:146" ht="86.25" customHeight="1" x14ac:dyDescent="0.25">
      <c r="A48" s="44" t="s">
        <v>146</v>
      </c>
      <c r="B48" s="88" t="s">
        <v>269</v>
      </c>
      <c r="C48" s="87" t="s">
        <v>267</v>
      </c>
      <c r="D48" s="63">
        <v>0</v>
      </c>
      <c r="E48" s="63">
        <v>7.3120000000000003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>
        <v>0</v>
      </c>
      <c r="BO48" s="48">
        <v>0</v>
      </c>
      <c r="BP48" s="48">
        <v>0</v>
      </c>
      <c r="BQ48" s="48">
        <v>0</v>
      </c>
      <c r="BR48" s="48">
        <v>0</v>
      </c>
      <c r="BS48" s="48">
        <v>0</v>
      </c>
      <c r="BT48" s="48">
        <v>0</v>
      </c>
      <c r="BU48" s="48">
        <v>0</v>
      </c>
      <c r="BV48" s="48">
        <v>0</v>
      </c>
      <c r="BW48" s="48">
        <v>0</v>
      </c>
      <c r="BX48" s="48">
        <v>0</v>
      </c>
      <c r="BY48" s="48">
        <v>0</v>
      </c>
      <c r="BZ48" s="48">
        <v>0</v>
      </c>
      <c r="CA48" s="48">
        <v>0</v>
      </c>
      <c r="CB48" s="48">
        <v>0</v>
      </c>
      <c r="CC48" s="48">
        <v>0</v>
      </c>
      <c r="CD48" s="48">
        <v>0</v>
      </c>
      <c r="CE48" s="48">
        <v>0</v>
      </c>
      <c r="CF48" s="48">
        <v>0</v>
      </c>
      <c r="CG48" s="48">
        <v>0</v>
      </c>
      <c r="CH48" s="48">
        <v>0</v>
      </c>
      <c r="CI48" s="48">
        <v>0</v>
      </c>
      <c r="CJ48" s="48">
        <v>0</v>
      </c>
      <c r="CK48" s="48">
        <v>0</v>
      </c>
      <c r="CL48" s="48">
        <v>0</v>
      </c>
      <c r="CM48" s="48">
        <v>0</v>
      </c>
      <c r="CN48" s="48">
        <v>0</v>
      </c>
      <c r="CO48" s="48">
        <v>0</v>
      </c>
      <c r="CP48" s="48">
        <v>0</v>
      </c>
      <c r="CQ48" s="48">
        <v>0</v>
      </c>
      <c r="CR48" s="48">
        <v>0</v>
      </c>
      <c r="CS48" s="58">
        <f>E48</f>
        <v>7.3120000000000003</v>
      </c>
      <c r="CT48" s="28">
        <v>2</v>
      </c>
      <c r="CU48" s="48">
        <v>0</v>
      </c>
      <c r="CV48" s="28">
        <v>0.95</v>
      </c>
      <c r="CW48" s="28">
        <v>1</v>
      </c>
      <c r="CX48" s="28">
        <v>8</v>
      </c>
      <c r="CY48" s="48">
        <v>0</v>
      </c>
      <c r="CZ48" s="48">
        <v>0</v>
      </c>
      <c r="DA48" s="48">
        <v>0</v>
      </c>
      <c r="DB48" s="48">
        <v>0</v>
      </c>
      <c r="DC48" s="48">
        <v>0</v>
      </c>
      <c r="DD48" s="48">
        <v>0</v>
      </c>
      <c r="DE48" s="48">
        <v>0</v>
      </c>
      <c r="DF48" s="48">
        <v>0</v>
      </c>
      <c r="DG48" s="48">
        <v>0</v>
      </c>
      <c r="DH48" s="48">
        <v>0</v>
      </c>
      <c r="DI48" s="48">
        <v>0</v>
      </c>
      <c r="DJ48" s="48">
        <v>0</v>
      </c>
      <c r="DK48" s="48">
        <v>0</v>
      </c>
      <c r="DL48" s="48">
        <v>0</v>
      </c>
      <c r="DM48" s="48">
        <v>0</v>
      </c>
      <c r="DN48" s="48">
        <v>0</v>
      </c>
      <c r="DO48" s="48">
        <v>0</v>
      </c>
      <c r="DP48" s="48">
        <v>0</v>
      </c>
      <c r="DQ48" s="48">
        <v>0</v>
      </c>
      <c r="DR48" s="48">
        <v>0</v>
      </c>
      <c r="DS48" s="48">
        <v>0</v>
      </c>
      <c r="DT48" s="48">
        <v>0</v>
      </c>
      <c r="DU48" s="48">
        <v>0</v>
      </c>
      <c r="DV48" s="48">
        <v>0</v>
      </c>
      <c r="DW48" s="48">
        <f t="shared" ref="DW48" si="192">AA48+AU48+BO48</f>
        <v>0</v>
      </c>
      <c r="DX48" s="48">
        <f t="shared" ref="DX48" si="193">AB48+AV48+BP48</f>
        <v>0</v>
      </c>
      <c r="DY48" s="48">
        <f t="shared" ref="DY48" si="194">AC48+AW48+BQ48</f>
        <v>0</v>
      </c>
      <c r="DZ48" s="48">
        <f t="shared" ref="DZ48" si="195">AD48+AX48+BR48</f>
        <v>0</v>
      </c>
      <c r="EA48" s="48">
        <f t="shared" ref="EA48" si="196">AE48+AY48+BS48</f>
        <v>0</v>
      </c>
      <c r="EB48" s="48">
        <v>0</v>
      </c>
      <c r="EC48" s="48">
        <v>0</v>
      </c>
      <c r="ED48" s="48">
        <v>0</v>
      </c>
      <c r="EE48" s="48">
        <f t="shared" ref="EE48" si="197">AI48+BC48+BW48</f>
        <v>0</v>
      </c>
      <c r="EF48" s="48">
        <f t="shared" ref="EF48" si="198">AJ48+BD48+BX48</f>
        <v>0</v>
      </c>
      <c r="EG48" s="58">
        <v>7.3120000000000003</v>
      </c>
      <c r="EH48" s="28">
        <v>2</v>
      </c>
      <c r="EI48" s="48">
        <f t="shared" ref="EI48" si="199">AM48+BG48+CA48</f>
        <v>0</v>
      </c>
      <c r="EJ48" s="28">
        <v>0.95</v>
      </c>
      <c r="EK48" s="28">
        <v>1</v>
      </c>
      <c r="EL48" s="28">
        <v>8</v>
      </c>
      <c r="EM48" s="48">
        <f t="shared" ref="EM48" si="200">AQ48+BK48+CE48</f>
        <v>0</v>
      </c>
      <c r="EN48" s="48">
        <f t="shared" ref="EN48" si="201">AR48+BL48+CF48</f>
        <v>0</v>
      </c>
      <c r="EO48" s="48">
        <f t="shared" ref="EO48" si="202">AS48+BM48+CG48</f>
        <v>0</v>
      </c>
      <c r="EP48" s="30"/>
    </row>
    <row r="49" spans="1:146" ht="86.25" customHeight="1" x14ac:dyDescent="0.25">
      <c r="A49" s="37" t="s">
        <v>152</v>
      </c>
      <c r="B49" s="64" t="s">
        <v>153</v>
      </c>
      <c r="C49" s="39" t="s">
        <v>108</v>
      </c>
      <c r="D49" s="28">
        <f>D50+D51</f>
        <v>1.7966101694915255</v>
      </c>
      <c r="E49" s="28">
        <f t="shared" ref="E49:EE49" si="203">E50+E51</f>
        <v>1.7966101694915255</v>
      </c>
      <c r="F49" s="40">
        <f t="shared" si="203"/>
        <v>0</v>
      </c>
      <c r="G49" s="40">
        <f t="shared" si="203"/>
        <v>0</v>
      </c>
      <c r="H49" s="40">
        <f t="shared" si="203"/>
        <v>0</v>
      </c>
      <c r="I49" s="40">
        <f t="shared" si="203"/>
        <v>0</v>
      </c>
      <c r="J49" s="40">
        <f t="shared" si="203"/>
        <v>0</v>
      </c>
      <c r="K49" s="40">
        <f t="shared" si="203"/>
        <v>0</v>
      </c>
      <c r="L49" s="40">
        <f t="shared" si="203"/>
        <v>0</v>
      </c>
      <c r="M49" s="40">
        <f t="shared" si="203"/>
        <v>0</v>
      </c>
      <c r="N49" s="40">
        <f t="shared" si="203"/>
        <v>0</v>
      </c>
      <c r="O49" s="40">
        <f t="shared" si="203"/>
        <v>0</v>
      </c>
      <c r="P49" s="40">
        <f t="shared" si="203"/>
        <v>0</v>
      </c>
      <c r="Q49" s="40">
        <f t="shared" si="203"/>
        <v>0</v>
      </c>
      <c r="R49" s="40">
        <f t="shared" si="203"/>
        <v>0</v>
      </c>
      <c r="S49" s="40">
        <f t="shared" si="203"/>
        <v>0</v>
      </c>
      <c r="T49" s="40">
        <f t="shared" si="203"/>
        <v>0</v>
      </c>
      <c r="U49" s="40">
        <f t="shared" si="203"/>
        <v>0</v>
      </c>
      <c r="V49" s="40">
        <f t="shared" si="203"/>
        <v>0</v>
      </c>
      <c r="W49" s="40">
        <f t="shared" si="203"/>
        <v>0</v>
      </c>
      <c r="X49" s="40">
        <f t="shared" si="203"/>
        <v>0</v>
      </c>
      <c r="Y49" s="40">
        <f t="shared" si="203"/>
        <v>0</v>
      </c>
      <c r="Z49" s="40">
        <f t="shared" si="203"/>
        <v>0</v>
      </c>
      <c r="AA49" s="28">
        <f t="shared" si="203"/>
        <v>1.7966101694915255</v>
      </c>
      <c r="AB49" s="40">
        <f t="shared" si="203"/>
        <v>0</v>
      </c>
      <c r="AC49" s="40">
        <f t="shared" si="203"/>
        <v>0</v>
      </c>
      <c r="AD49" s="40">
        <f t="shared" si="203"/>
        <v>0</v>
      </c>
      <c r="AE49" s="28">
        <f t="shared" si="203"/>
        <v>3</v>
      </c>
      <c r="AF49" s="40">
        <f t="shared" si="203"/>
        <v>0</v>
      </c>
      <c r="AG49" s="40">
        <f t="shared" si="203"/>
        <v>0</v>
      </c>
      <c r="AH49" s="40">
        <f t="shared" si="203"/>
        <v>0</v>
      </c>
      <c r="AI49" s="40">
        <f t="shared" si="203"/>
        <v>0</v>
      </c>
      <c r="AJ49" s="40">
        <f t="shared" si="203"/>
        <v>0</v>
      </c>
      <c r="AK49" s="28">
        <f t="shared" si="203"/>
        <v>1.7966101694915255</v>
      </c>
      <c r="AL49" s="40">
        <f t="shared" si="203"/>
        <v>0</v>
      </c>
      <c r="AM49" s="40">
        <f t="shared" si="203"/>
        <v>0</v>
      </c>
      <c r="AN49" s="40">
        <f t="shared" si="203"/>
        <v>0</v>
      </c>
      <c r="AO49" s="28">
        <f t="shared" si="203"/>
        <v>3</v>
      </c>
      <c r="AP49" s="40">
        <f t="shared" si="203"/>
        <v>0</v>
      </c>
      <c r="AQ49" s="40">
        <f t="shared" si="203"/>
        <v>0</v>
      </c>
      <c r="AR49" s="40">
        <f t="shared" si="203"/>
        <v>0</v>
      </c>
      <c r="AS49" s="40">
        <f t="shared" si="203"/>
        <v>0</v>
      </c>
      <c r="AT49" s="40">
        <f t="shared" si="203"/>
        <v>0</v>
      </c>
      <c r="AU49" s="40">
        <f t="shared" si="203"/>
        <v>0</v>
      </c>
      <c r="AV49" s="40">
        <f t="shared" si="203"/>
        <v>0</v>
      </c>
      <c r="AW49" s="40">
        <f t="shared" si="203"/>
        <v>0</v>
      </c>
      <c r="AX49" s="40">
        <f t="shared" si="203"/>
        <v>0</v>
      </c>
      <c r="AY49" s="40">
        <f t="shared" si="203"/>
        <v>0</v>
      </c>
      <c r="AZ49" s="40">
        <f t="shared" si="203"/>
        <v>0</v>
      </c>
      <c r="BA49" s="40">
        <f t="shared" si="203"/>
        <v>0</v>
      </c>
      <c r="BB49" s="40">
        <f t="shared" si="203"/>
        <v>0</v>
      </c>
      <c r="BC49" s="40">
        <f t="shared" si="203"/>
        <v>0</v>
      </c>
      <c r="BD49" s="40">
        <f t="shared" si="203"/>
        <v>0</v>
      </c>
      <c r="BE49" s="40">
        <f t="shared" si="203"/>
        <v>0</v>
      </c>
      <c r="BF49" s="40">
        <f t="shared" si="203"/>
        <v>0</v>
      </c>
      <c r="BG49" s="40">
        <f t="shared" si="203"/>
        <v>0</v>
      </c>
      <c r="BH49" s="40">
        <f t="shared" si="203"/>
        <v>0</v>
      </c>
      <c r="BI49" s="40">
        <f t="shared" si="203"/>
        <v>0</v>
      </c>
      <c r="BJ49" s="40">
        <f t="shared" si="203"/>
        <v>0</v>
      </c>
      <c r="BK49" s="40">
        <f t="shared" si="203"/>
        <v>0</v>
      </c>
      <c r="BL49" s="40">
        <f t="shared" si="203"/>
        <v>0</v>
      </c>
      <c r="BM49" s="40">
        <f t="shared" si="203"/>
        <v>0</v>
      </c>
      <c r="BN49" s="40">
        <f t="shared" si="203"/>
        <v>0</v>
      </c>
      <c r="BO49" s="40">
        <f t="shared" si="203"/>
        <v>0</v>
      </c>
      <c r="BP49" s="40">
        <f t="shared" si="203"/>
        <v>0</v>
      </c>
      <c r="BQ49" s="40">
        <f t="shared" si="203"/>
        <v>0</v>
      </c>
      <c r="BR49" s="40">
        <f t="shared" si="203"/>
        <v>0</v>
      </c>
      <c r="BS49" s="40">
        <f t="shared" si="203"/>
        <v>0</v>
      </c>
      <c r="BT49" s="40">
        <f t="shared" si="203"/>
        <v>0</v>
      </c>
      <c r="BU49" s="40">
        <f t="shared" si="203"/>
        <v>0</v>
      </c>
      <c r="BV49" s="40">
        <f t="shared" si="203"/>
        <v>0</v>
      </c>
      <c r="BW49" s="40">
        <f t="shared" si="203"/>
        <v>0</v>
      </c>
      <c r="BX49" s="40">
        <f t="shared" si="203"/>
        <v>0</v>
      </c>
      <c r="BY49" s="40">
        <f t="shared" si="203"/>
        <v>0</v>
      </c>
      <c r="BZ49" s="40">
        <f t="shared" si="203"/>
        <v>0</v>
      </c>
      <c r="CA49" s="40">
        <f t="shared" si="203"/>
        <v>0</v>
      </c>
      <c r="CB49" s="40">
        <f t="shared" si="203"/>
        <v>0</v>
      </c>
      <c r="CC49" s="40">
        <f t="shared" si="203"/>
        <v>0</v>
      </c>
      <c r="CD49" s="40">
        <f t="shared" si="203"/>
        <v>0</v>
      </c>
      <c r="CE49" s="40">
        <f t="shared" si="203"/>
        <v>0</v>
      </c>
      <c r="CF49" s="40">
        <f t="shared" si="203"/>
        <v>0</v>
      </c>
      <c r="CG49" s="40">
        <f t="shared" si="203"/>
        <v>0</v>
      </c>
      <c r="CH49" s="40">
        <f t="shared" si="203"/>
        <v>0</v>
      </c>
      <c r="CI49" s="40">
        <f t="shared" si="203"/>
        <v>0</v>
      </c>
      <c r="CJ49" s="40">
        <f t="shared" si="203"/>
        <v>0</v>
      </c>
      <c r="CK49" s="40">
        <f t="shared" si="203"/>
        <v>0</v>
      </c>
      <c r="CL49" s="40">
        <f t="shared" si="203"/>
        <v>0</v>
      </c>
      <c r="CM49" s="40">
        <f t="shared" si="203"/>
        <v>0</v>
      </c>
      <c r="CN49" s="40">
        <f t="shared" si="203"/>
        <v>0</v>
      </c>
      <c r="CO49" s="40">
        <f t="shared" si="203"/>
        <v>0</v>
      </c>
      <c r="CP49" s="40">
        <f t="shared" si="203"/>
        <v>0</v>
      </c>
      <c r="CQ49" s="40">
        <f t="shared" si="203"/>
        <v>0</v>
      </c>
      <c r="CR49" s="40">
        <f t="shared" si="203"/>
        <v>0</v>
      </c>
      <c r="CS49" s="40">
        <f t="shared" si="203"/>
        <v>0</v>
      </c>
      <c r="CT49" s="40">
        <f t="shared" si="203"/>
        <v>0</v>
      </c>
      <c r="CU49" s="40">
        <f t="shared" si="203"/>
        <v>0</v>
      </c>
      <c r="CV49" s="40">
        <f t="shared" si="203"/>
        <v>0</v>
      </c>
      <c r="CW49" s="40">
        <f t="shared" si="203"/>
        <v>0</v>
      </c>
      <c r="CX49" s="40">
        <f t="shared" si="203"/>
        <v>0</v>
      </c>
      <c r="CY49" s="40">
        <f t="shared" si="203"/>
        <v>0</v>
      </c>
      <c r="CZ49" s="40">
        <f t="shared" si="203"/>
        <v>0</v>
      </c>
      <c r="DA49" s="40">
        <f t="shared" si="203"/>
        <v>0</v>
      </c>
      <c r="DB49" s="40">
        <f t="shared" si="203"/>
        <v>0</v>
      </c>
      <c r="DC49" s="40">
        <f t="shared" si="203"/>
        <v>0</v>
      </c>
      <c r="DD49" s="40">
        <f t="shared" si="203"/>
        <v>0</v>
      </c>
      <c r="DE49" s="40">
        <f t="shared" si="203"/>
        <v>0</v>
      </c>
      <c r="DF49" s="40">
        <f t="shared" si="203"/>
        <v>0</v>
      </c>
      <c r="DG49" s="40">
        <f t="shared" si="203"/>
        <v>0</v>
      </c>
      <c r="DH49" s="40">
        <f t="shared" si="203"/>
        <v>0</v>
      </c>
      <c r="DI49" s="40">
        <f t="shared" si="203"/>
        <v>0</v>
      </c>
      <c r="DJ49" s="40">
        <f t="shared" si="203"/>
        <v>0</v>
      </c>
      <c r="DK49" s="40">
        <f t="shared" si="203"/>
        <v>0</v>
      </c>
      <c r="DL49" s="40">
        <f t="shared" si="203"/>
        <v>0</v>
      </c>
      <c r="DM49" s="40">
        <f t="shared" si="203"/>
        <v>0</v>
      </c>
      <c r="DN49" s="40">
        <f t="shared" si="203"/>
        <v>0</v>
      </c>
      <c r="DO49" s="40">
        <f t="shared" si="203"/>
        <v>0</v>
      </c>
      <c r="DP49" s="40">
        <f t="shared" si="203"/>
        <v>0</v>
      </c>
      <c r="DQ49" s="40">
        <f t="shared" si="203"/>
        <v>0</v>
      </c>
      <c r="DR49" s="40">
        <f t="shared" si="203"/>
        <v>0</v>
      </c>
      <c r="DS49" s="40">
        <f t="shared" si="203"/>
        <v>0</v>
      </c>
      <c r="DT49" s="40">
        <f t="shared" si="203"/>
        <v>0</v>
      </c>
      <c r="DU49" s="40">
        <f t="shared" si="203"/>
        <v>0</v>
      </c>
      <c r="DV49" s="40">
        <f t="shared" si="203"/>
        <v>0</v>
      </c>
      <c r="DW49" s="28">
        <f t="shared" si="203"/>
        <v>1.7966101694915255</v>
      </c>
      <c r="DX49" s="40">
        <f t="shared" si="203"/>
        <v>0</v>
      </c>
      <c r="DY49" s="40">
        <f t="shared" si="203"/>
        <v>0</v>
      </c>
      <c r="DZ49" s="40">
        <f t="shared" si="203"/>
        <v>0</v>
      </c>
      <c r="EA49" s="28">
        <f t="shared" si="203"/>
        <v>3</v>
      </c>
      <c r="EB49" s="40">
        <f t="shared" si="203"/>
        <v>0</v>
      </c>
      <c r="EC49" s="40">
        <f t="shared" si="203"/>
        <v>0</v>
      </c>
      <c r="ED49" s="40">
        <f t="shared" si="203"/>
        <v>0</v>
      </c>
      <c r="EE49" s="40">
        <f t="shared" si="203"/>
        <v>0</v>
      </c>
      <c r="EF49" s="40">
        <f t="shared" ref="EF49:EO49" si="204">EF50+EF51</f>
        <v>0</v>
      </c>
      <c r="EG49" s="28">
        <f t="shared" si="204"/>
        <v>1.7966101694915255</v>
      </c>
      <c r="EH49" s="40">
        <f t="shared" si="204"/>
        <v>0</v>
      </c>
      <c r="EI49" s="40">
        <f t="shared" si="204"/>
        <v>0</v>
      </c>
      <c r="EJ49" s="40">
        <f t="shared" si="204"/>
        <v>0</v>
      </c>
      <c r="EK49" s="28">
        <f t="shared" si="204"/>
        <v>3</v>
      </c>
      <c r="EL49" s="40">
        <f t="shared" si="204"/>
        <v>0</v>
      </c>
      <c r="EM49" s="40">
        <f t="shared" si="204"/>
        <v>0</v>
      </c>
      <c r="EN49" s="40">
        <f t="shared" si="204"/>
        <v>0</v>
      </c>
      <c r="EO49" s="40">
        <f t="shared" si="204"/>
        <v>0</v>
      </c>
      <c r="EP49" s="30"/>
    </row>
    <row r="50" spans="1:146" ht="86.25" customHeight="1" x14ac:dyDescent="0.25">
      <c r="A50" s="31" t="s">
        <v>154</v>
      </c>
      <c r="B50" s="65" t="s">
        <v>155</v>
      </c>
      <c r="C50" s="27" t="s">
        <v>108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0</v>
      </c>
      <c r="CT50" s="29">
        <v>0</v>
      </c>
      <c r="CU50" s="29">
        <v>0</v>
      </c>
      <c r="CV50" s="29">
        <v>0</v>
      </c>
      <c r="CW50" s="29">
        <v>0</v>
      </c>
      <c r="CX50" s="29">
        <v>0</v>
      </c>
      <c r="CY50" s="29">
        <v>0</v>
      </c>
      <c r="CZ50" s="29">
        <v>0</v>
      </c>
      <c r="DA50" s="29">
        <v>0</v>
      </c>
      <c r="DB50" s="29">
        <v>0</v>
      </c>
      <c r="DC50" s="29">
        <v>0</v>
      </c>
      <c r="DD50" s="29">
        <v>0</v>
      </c>
      <c r="DE50" s="29">
        <v>0</v>
      </c>
      <c r="DF50" s="29">
        <v>0</v>
      </c>
      <c r="DG50" s="29">
        <v>0</v>
      </c>
      <c r="DH50" s="29">
        <v>0</v>
      </c>
      <c r="DI50" s="29">
        <v>0</v>
      </c>
      <c r="DJ50" s="29">
        <v>0</v>
      </c>
      <c r="DK50" s="29">
        <v>0</v>
      </c>
      <c r="DL50" s="29">
        <v>0</v>
      </c>
      <c r="DM50" s="29">
        <v>0</v>
      </c>
      <c r="DN50" s="29">
        <v>0</v>
      </c>
      <c r="DO50" s="29">
        <v>0</v>
      </c>
      <c r="DP50" s="29">
        <v>0</v>
      </c>
      <c r="DQ50" s="29">
        <v>0</v>
      </c>
      <c r="DR50" s="29">
        <v>0</v>
      </c>
      <c r="DS50" s="29">
        <v>0</v>
      </c>
      <c r="DT50" s="29">
        <v>0</v>
      </c>
      <c r="DU50" s="29">
        <v>0</v>
      </c>
      <c r="DV50" s="29">
        <v>0</v>
      </c>
      <c r="DW50" s="29">
        <v>0</v>
      </c>
      <c r="DX50" s="29">
        <v>0</v>
      </c>
      <c r="DY50" s="29">
        <v>0</v>
      </c>
      <c r="DZ50" s="29">
        <v>0</v>
      </c>
      <c r="EA50" s="29">
        <v>0</v>
      </c>
      <c r="EB50" s="29">
        <v>0</v>
      </c>
      <c r="EC50" s="29">
        <v>0</v>
      </c>
      <c r="ED50" s="29">
        <v>0</v>
      </c>
      <c r="EE50" s="29">
        <v>0</v>
      </c>
      <c r="EF50" s="29">
        <v>0</v>
      </c>
      <c r="EG50" s="29">
        <v>0</v>
      </c>
      <c r="EH50" s="29">
        <v>0</v>
      </c>
      <c r="EI50" s="29">
        <v>0</v>
      </c>
      <c r="EJ50" s="29">
        <v>0</v>
      </c>
      <c r="EK50" s="29">
        <v>0</v>
      </c>
      <c r="EL50" s="29">
        <v>0</v>
      </c>
      <c r="EM50" s="29">
        <v>0</v>
      </c>
      <c r="EN50" s="29">
        <v>0</v>
      </c>
      <c r="EO50" s="29">
        <v>0</v>
      </c>
      <c r="EP50" s="30"/>
    </row>
    <row r="51" spans="1:146" ht="86.25" customHeight="1" x14ac:dyDescent="0.25">
      <c r="A51" s="31" t="s">
        <v>156</v>
      </c>
      <c r="B51" s="65" t="s">
        <v>157</v>
      </c>
      <c r="C51" s="27" t="s">
        <v>108</v>
      </c>
      <c r="D51" s="66">
        <f>D52</f>
        <v>1.7966101694915255</v>
      </c>
      <c r="E51" s="66">
        <f t="shared" ref="E51:EE51" si="205">E52</f>
        <v>1.7966101694915255</v>
      </c>
      <c r="F51" s="29">
        <f t="shared" si="205"/>
        <v>0</v>
      </c>
      <c r="G51" s="29">
        <f t="shared" si="205"/>
        <v>0</v>
      </c>
      <c r="H51" s="29">
        <f t="shared" si="205"/>
        <v>0</v>
      </c>
      <c r="I51" s="29">
        <f t="shared" si="205"/>
        <v>0</v>
      </c>
      <c r="J51" s="29">
        <f t="shared" si="205"/>
        <v>0</v>
      </c>
      <c r="K51" s="29">
        <f t="shared" si="205"/>
        <v>0</v>
      </c>
      <c r="L51" s="29">
        <f t="shared" si="205"/>
        <v>0</v>
      </c>
      <c r="M51" s="29">
        <f t="shared" si="205"/>
        <v>0</v>
      </c>
      <c r="N51" s="29">
        <f t="shared" si="205"/>
        <v>0</v>
      </c>
      <c r="O51" s="29">
        <f t="shared" si="205"/>
        <v>0</v>
      </c>
      <c r="P51" s="29">
        <f t="shared" si="205"/>
        <v>0</v>
      </c>
      <c r="Q51" s="29">
        <f t="shared" si="205"/>
        <v>0</v>
      </c>
      <c r="R51" s="29">
        <f t="shared" si="205"/>
        <v>0</v>
      </c>
      <c r="S51" s="29">
        <f t="shared" si="205"/>
        <v>0</v>
      </c>
      <c r="T51" s="29">
        <f t="shared" si="205"/>
        <v>0</v>
      </c>
      <c r="U51" s="29">
        <f t="shared" si="205"/>
        <v>0</v>
      </c>
      <c r="V51" s="29">
        <f t="shared" si="205"/>
        <v>0</v>
      </c>
      <c r="W51" s="29">
        <f t="shared" si="205"/>
        <v>0</v>
      </c>
      <c r="X51" s="29">
        <f t="shared" si="205"/>
        <v>0</v>
      </c>
      <c r="Y51" s="29">
        <f t="shared" si="205"/>
        <v>0</v>
      </c>
      <c r="Z51" s="29">
        <f t="shared" si="205"/>
        <v>0</v>
      </c>
      <c r="AA51" s="28">
        <f t="shared" si="205"/>
        <v>1.7966101694915255</v>
      </c>
      <c r="AB51" s="29">
        <f t="shared" si="205"/>
        <v>0</v>
      </c>
      <c r="AC51" s="29">
        <f t="shared" si="205"/>
        <v>0</v>
      </c>
      <c r="AD51" s="29">
        <f t="shared" si="205"/>
        <v>0</v>
      </c>
      <c r="AE51" s="28">
        <f t="shared" si="205"/>
        <v>3</v>
      </c>
      <c r="AF51" s="29">
        <f t="shared" si="205"/>
        <v>0</v>
      </c>
      <c r="AG51" s="29">
        <f t="shared" si="205"/>
        <v>0</v>
      </c>
      <c r="AH51" s="29">
        <f t="shared" si="205"/>
        <v>0</v>
      </c>
      <c r="AI51" s="29">
        <f t="shared" si="205"/>
        <v>0</v>
      </c>
      <c r="AJ51" s="29">
        <f t="shared" si="205"/>
        <v>0</v>
      </c>
      <c r="AK51" s="28">
        <f t="shared" si="205"/>
        <v>1.7966101694915255</v>
      </c>
      <c r="AL51" s="29">
        <f t="shared" si="205"/>
        <v>0</v>
      </c>
      <c r="AM51" s="29">
        <f t="shared" si="205"/>
        <v>0</v>
      </c>
      <c r="AN51" s="29">
        <f t="shared" si="205"/>
        <v>0</v>
      </c>
      <c r="AO51" s="28">
        <f t="shared" si="205"/>
        <v>3</v>
      </c>
      <c r="AP51" s="29">
        <f t="shared" si="205"/>
        <v>0</v>
      </c>
      <c r="AQ51" s="29">
        <f t="shared" si="205"/>
        <v>0</v>
      </c>
      <c r="AR51" s="29">
        <f t="shared" si="205"/>
        <v>0</v>
      </c>
      <c r="AS51" s="29">
        <f t="shared" si="205"/>
        <v>0</v>
      </c>
      <c r="AT51" s="29">
        <f t="shared" si="205"/>
        <v>0</v>
      </c>
      <c r="AU51" s="29">
        <f t="shared" si="205"/>
        <v>0</v>
      </c>
      <c r="AV51" s="29">
        <f t="shared" si="205"/>
        <v>0</v>
      </c>
      <c r="AW51" s="29">
        <f t="shared" si="205"/>
        <v>0</v>
      </c>
      <c r="AX51" s="29">
        <f t="shared" si="205"/>
        <v>0</v>
      </c>
      <c r="AY51" s="29">
        <f t="shared" si="205"/>
        <v>0</v>
      </c>
      <c r="AZ51" s="29">
        <f t="shared" si="205"/>
        <v>0</v>
      </c>
      <c r="BA51" s="29">
        <f t="shared" si="205"/>
        <v>0</v>
      </c>
      <c r="BB51" s="29">
        <f t="shared" si="205"/>
        <v>0</v>
      </c>
      <c r="BC51" s="29">
        <f t="shared" si="205"/>
        <v>0</v>
      </c>
      <c r="BD51" s="29">
        <f t="shared" si="205"/>
        <v>0</v>
      </c>
      <c r="BE51" s="29">
        <f t="shared" si="205"/>
        <v>0</v>
      </c>
      <c r="BF51" s="29">
        <f t="shared" si="205"/>
        <v>0</v>
      </c>
      <c r="BG51" s="29">
        <f t="shared" si="205"/>
        <v>0</v>
      </c>
      <c r="BH51" s="29">
        <f t="shared" si="205"/>
        <v>0</v>
      </c>
      <c r="BI51" s="29">
        <f t="shared" si="205"/>
        <v>0</v>
      </c>
      <c r="BJ51" s="29">
        <f t="shared" si="205"/>
        <v>0</v>
      </c>
      <c r="BK51" s="29">
        <f t="shared" si="205"/>
        <v>0</v>
      </c>
      <c r="BL51" s="29">
        <f t="shared" si="205"/>
        <v>0</v>
      </c>
      <c r="BM51" s="29">
        <f t="shared" si="205"/>
        <v>0</v>
      </c>
      <c r="BN51" s="29">
        <f t="shared" si="205"/>
        <v>0</v>
      </c>
      <c r="BO51" s="29">
        <f t="shared" si="205"/>
        <v>0</v>
      </c>
      <c r="BP51" s="29">
        <f t="shared" si="205"/>
        <v>0</v>
      </c>
      <c r="BQ51" s="29">
        <f t="shared" si="205"/>
        <v>0</v>
      </c>
      <c r="BR51" s="29">
        <f t="shared" si="205"/>
        <v>0</v>
      </c>
      <c r="BS51" s="29">
        <f t="shared" si="205"/>
        <v>0</v>
      </c>
      <c r="BT51" s="29">
        <f t="shared" si="205"/>
        <v>0</v>
      </c>
      <c r="BU51" s="29">
        <f t="shared" si="205"/>
        <v>0</v>
      </c>
      <c r="BV51" s="29">
        <f t="shared" si="205"/>
        <v>0</v>
      </c>
      <c r="BW51" s="29">
        <f t="shared" si="205"/>
        <v>0</v>
      </c>
      <c r="BX51" s="29">
        <f t="shared" si="205"/>
        <v>0</v>
      </c>
      <c r="BY51" s="29">
        <f t="shared" si="205"/>
        <v>0</v>
      </c>
      <c r="BZ51" s="29">
        <f t="shared" si="205"/>
        <v>0</v>
      </c>
      <c r="CA51" s="29">
        <f t="shared" si="205"/>
        <v>0</v>
      </c>
      <c r="CB51" s="29">
        <f t="shared" si="205"/>
        <v>0</v>
      </c>
      <c r="CC51" s="29">
        <f t="shared" si="205"/>
        <v>0</v>
      </c>
      <c r="CD51" s="29">
        <f t="shared" si="205"/>
        <v>0</v>
      </c>
      <c r="CE51" s="29">
        <f t="shared" si="205"/>
        <v>0</v>
      </c>
      <c r="CF51" s="29">
        <f t="shared" si="205"/>
        <v>0</v>
      </c>
      <c r="CG51" s="29">
        <f t="shared" si="205"/>
        <v>0</v>
      </c>
      <c r="CH51" s="29">
        <f t="shared" si="205"/>
        <v>0</v>
      </c>
      <c r="CI51" s="29">
        <f t="shared" si="205"/>
        <v>0</v>
      </c>
      <c r="CJ51" s="29">
        <f t="shared" si="205"/>
        <v>0</v>
      </c>
      <c r="CK51" s="29">
        <f t="shared" si="205"/>
        <v>0</v>
      </c>
      <c r="CL51" s="29">
        <f t="shared" si="205"/>
        <v>0</v>
      </c>
      <c r="CM51" s="29">
        <f t="shared" si="205"/>
        <v>0</v>
      </c>
      <c r="CN51" s="29">
        <f t="shared" si="205"/>
        <v>0</v>
      </c>
      <c r="CO51" s="29">
        <f t="shared" si="205"/>
        <v>0</v>
      </c>
      <c r="CP51" s="29">
        <f t="shared" si="205"/>
        <v>0</v>
      </c>
      <c r="CQ51" s="29">
        <f t="shared" si="205"/>
        <v>0</v>
      </c>
      <c r="CR51" s="29">
        <f t="shared" si="205"/>
        <v>0</v>
      </c>
      <c r="CS51" s="29">
        <f t="shared" si="205"/>
        <v>0</v>
      </c>
      <c r="CT51" s="29">
        <f t="shared" si="205"/>
        <v>0</v>
      </c>
      <c r="CU51" s="29">
        <f t="shared" si="205"/>
        <v>0</v>
      </c>
      <c r="CV51" s="29">
        <f t="shared" si="205"/>
        <v>0</v>
      </c>
      <c r="CW51" s="29">
        <f t="shared" si="205"/>
        <v>0</v>
      </c>
      <c r="CX51" s="29">
        <f t="shared" si="205"/>
        <v>0</v>
      </c>
      <c r="CY51" s="29">
        <f t="shared" si="205"/>
        <v>0</v>
      </c>
      <c r="CZ51" s="29">
        <f t="shared" si="205"/>
        <v>0</v>
      </c>
      <c r="DA51" s="29">
        <f t="shared" si="205"/>
        <v>0</v>
      </c>
      <c r="DB51" s="29">
        <f t="shared" si="205"/>
        <v>0</v>
      </c>
      <c r="DC51" s="29">
        <f t="shared" si="205"/>
        <v>0</v>
      </c>
      <c r="DD51" s="29">
        <f t="shared" si="205"/>
        <v>0</v>
      </c>
      <c r="DE51" s="29">
        <f t="shared" si="205"/>
        <v>0</v>
      </c>
      <c r="DF51" s="29">
        <f t="shared" si="205"/>
        <v>0</v>
      </c>
      <c r="DG51" s="29">
        <f t="shared" si="205"/>
        <v>0</v>
      </c>
      <c r="DH51" s="29">
        <f t="shared" si="205"/>
        <v>0</v>
      </c>
      <c r="DI51" s="29">
        <f t="shared" si="205"/>
        <v>0</v>
      </c>
      <c r="DJ51" s="29">
        <f t="shared" si="205"/>
        <v>0</v>
      </c>
      <c r="DK51" s="29">
        <f t="shared" si="205"/>
        <v>0</v>
      </c>
      <c r="DL51" s="29">
        <f t="shared" si="205"/>
        <v>0</v>
      </c>
      <c r="DM51" s="29">
        <f t="shared" si="205"/>
        <v>0</v>
      </c>
      <c r="DN51" s="29">
        <f t="shared" si="205"/>
        <v>0</v>
      </c>
      <c r="DO51" s="29">
        <f t="shared" si="205"/>
        <v>0</v>
      </c>
      <c r="DP51" s="29">
        <f t="shared" si="205"/>
        <v>0</v>
      </c>
      <c r="DQ51" s="29">
        <f t="shared" si="205"/>
        <v>0</v>
      </c>
      <c r="DR51" s="29">
        <f t="shared" si="205"/>
        <v>0</v>
      </c>
      <c r="DS51" s="29">
        <f t="shared" si="205"/>
        <v>0</v>
      </c>
      <c r="DT51" s="29">
        <f t="shared" si="205"/>
        <v>0</v>
      </c>
      <c r="DU51" s="29">
        <f t="shared" si="205"/>
        <v>0</v>
      </c>
      <c r="DV51" s="29">
        <f t="shared" si="205"/>
        <v>0</v>
      </c>
      <c r="DW51" s="28">
        <f t="shared" si="205"/>
        <v>1.7966101694915255</v>
      </c>
      <c r="DX51" s="29">
        <f t="shared" si="205"/>
        <v>0</v>
      </c>
      <c r="DY51" s="29">
        <f t="shared" si="205"/>
        <v>0</v>
      </c>
      <c r="DZ51" s="29">
        <f t="shared" si="205"/>
        <v>0</v>
      </c>
      <c r="EA51" s="28">
        <f t="shared" si="205"/>
        <v>3</v>
      </c>
      <c r="EB51" s="29">
        <f t="shared" si="205"/>
        <v>0</v>
      </c>
      <c r="EC51" s="29">
        <f t="shared" si="205"/>
        <v>0</v>
      </c>
      <c r="ED51" s="29">
        <f t="shared" si="205"/>
        <v>0</v>
      </c>
      <c r="EE51" s="29">
        <f t="shared" si="205"/>
        <v>0</v>
      </c>
      <c r="EF51" s="29">
        <f t="shared" ref="EF51:EO51" si="206">EF52</f>
        <v>0</v>
      </c>
      <c r="EG51" s="28">
        <f t="shared" si="206"/>
        <v>1.7966101694915255</v>
      </c>
      <c r="EH51" s="29">
        <f t="shared" si="206"/>
        <v>0</v>
      </c>
      <c r="EI51" s="29">
        <f t="shared" si="206"/>
        <v>0</v>
      </c>
      <c r="EJ51" s="29">
        <f t="shared" si="206"/>
        <v>0</v>
      </c>
      <c r="EK51" s="28">
        <f t="shared" si="206"/>
        <v>3</v>
      </c>
      <c r="EL51" s="29">
        <f t="shared" si="206"/>
        <v>0</v>
      </c>
      <c r="EM51" s="29">
        <f t="shared" si="206"/>
        <v>0</v>
      </c>
      <c r="EN51" s="29">
        <f t="shared" si="206"/>
        <v>0</v>
      </c>
      <c r="EO51" s="29">
        <f t="shared" si="206"/>
        <v>0</v>
      </c>
      <c r="EP51" s="30"/>
    </row>
    <row r="52" spans="1:146" ht="189.75" customHeight="1" x14ac:dyDescent="0.25">
      <c r="A52" s="44" t="s">
        <v>156</v>
      </c>
      <c r="B52" s="49" t="s">
        <v>158</v>
      </c>
      <c r="C52" s="46" t="s">
        <v>159</v>
      </c>
      <c r="D52" s="67">
        <f>2.12/1.18</f>
        <v>1.7966101694915255</v>
      </c>
      <c r="E52" s="68">
        <f>2.12/1.18</f>
        <v>1.7966101694915255</v>
      </c>
      <c r="F52" s="69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69">
        <v>0</v>
      </c>
      <c r="AA52" s="56">
        <f>D52</f>
        <v>1.7966101694915255</v>
      </c>
      <c r="AB52" s="48">
        <v>0</v>
      </c>
      <c r="AC52" s="48">
        <v>0</v>
      </c>
      <c r="AD52" s="48">
        <v>0</v>
      </c>
      <c r="AE52" s="28">
        <v>3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68">
        <f>E52</f>
        <v>1.7966101694915255</v>
      </c>
      <c r="AL52" s="48">
        <v>0</v>
      </c>
      <c r="AM52" s="48">
        <v>0</v>
      </c>
      <c r="AN52" s="48">
        <v>0</v>
      </c>
      <c r="AO52" s="28">
        <v>3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>
        <v>0</v>
      </c>
      <c r="AX52" s="48">
        <v>0</v>
      </c>
      <c r="AY52" s="48">
        <v>0</v>
      </c>
      <c r="AZ52" s="48">
        <v>0</v>
      </c>
      <c r="BA52" s="48">
        <v>0</v>
      </c>
      <c r="BB52" s="48">
        <v>0</v>
      </c>
      <c r="BC52" s="48">
        <v>0</v>
      </c>
      <c r="BD52" s="48">
        <v>0</v>
      </c>
      <c r="BE52" s="48">
        <v>0</v>
      </c>
      <c r="BF52" s="48">
        <v>0</v>
      </c>
      <c r="BG52" s="48">
        <v>0</v>
      </c>
      <c r="BH52" s="48">
        <v>0</v>
      </c>
      <c r="BI52" s="48">
        <v>0</v>
      </c>
      <c r="BJ52" s="48">
        <v>0</v>
      </c>
      <c r="BK52" s="48">
        <v>0</v>
      </c>
      <c r="BL52" s="48">
        <v>0</v>
      </c>
      <c r="BM52" s="48">
        <v>0</v>
      </c>
      <c r="BN52" s="48">
        <v>0</v>
      </c>
      <c r="BO52" s="48">
        <v>0</v>
      </c>
      <c r="BP52" s="48">
        <v>0</v>
      </c>
      <c r="BQ52" s="48">
        <v>0</v>
      </c>
      <c r="BR52" s="48">
        <v>0</v>
      </c>
      <c r="BS52" s="48">
        <v>0</v>
      </c>
      <c r="BT52" s="48">
        <v>0</v>
      </c>
      <c r="BU52" s="48">
        <v>0</v>
      </c>
      <c r="BV52" s="48">
        <v>0</v>
      </c>
      <c r="BW52" s="48">
        <v>0</v>
      </c>
      <c r="BX52" s="48">
        <v>0</v>
      </c>
      <c r="BY52" s="48">
        <v>0</v>
      </c>
      <c r="BZ52" s="48">
        <v>0</v>
      </c>
      <c r="CA52" s="48">
        <v>0</v>
      </c>
      <c r="CB52" s="48">
        <v>0</v>
      </c>
      <c r="CC52" s="48">
        <v>0</v>
      </c>
      <c r="CD52" s="48">
        <v>0</v>
      </c>
      <c r="CE52" s="48">
        <v>0</v>
      </c>
      <c r="CF52" s="48">
        <v>0</v>
      </c>
      <c r="CG52" s="48">
        <v>0</v>
      </c>
      <c r="CH52" s="48">
        <v>0</v>
      </c>
      <c r="CI52" s="48">
        <v>0</v>
      </c>
      <c r="CJ52" s="48">
        <v>0</v>
      </c>
      <c r="CK52" s="48">
        <v>0</v>
      </c>
      <c r="CL52" s="48">
        <v>0</v>
      </c>
      <c r="CM52" s="48">
        <v>0</v>
      </c>
      <c r="CN52" s="48">
        <v>0</v>
      </c>
      <c r="CO52" s="48">
        <v>0</v>
      </c>
      <c r="CP52" s="48">
        <v>0</v>
      </c>
      <c r="CQ52" s="48">
        <v>0</v>
      </c>
      <c r="CR52" s="48">
        <v>0</v>
      </c>
      <c r="CS52" s="48">
        <v>0</v>
      </c>
      <c r="CT52" s="48">
        <v>0</v>
      </c>
      <c r="CU52" s="48">
        <v>0</v>
      </c>
      <c r="CV52" s="48">
        <v>0</v>
      </c>
      <c r="CW52" s="48">
        <v>0</v>
      </c>
      <c r="CX52" s="48">
        <v>0</v>
      </c>
      <c r="CY52" s="48">
        <v>0</v>
      </c>
      <c r="CZ52" s="48">
        <v>0</v>
      </c>
      <c r="DA52" s="48">
        <v>0</v>
      </c>
      <c r="DB52" s="48">
        <v>0</v>
      </c>
      <c r="DC52" s="48">
        <v>0</v>
      </c>
      <c r="DD52" s="48">
        <v>0</v>
      </c>
      <c r="DE52" s="48">
        <v>0</v>
      </c>
      <c r="DF52" s="48">
        <v>0</v>
      </c>
      <c r="DG52" s="48">
        <v>0</v>
      </c>
      <c r="DH52" s="48">
        <v>0</v>
      </c>
      <c r="DI52" s="48">
        <v>0</v>
      </c>
      <c r="DJ52" s="48">
        <v>0</v>
      </c>
      <c r="DK52" s="48">
        <v>0</v>
      </c>
      <c r="DL52" s="48">
        <v>0</v>
      </c>
      <c r="DM52" s="48">
        <v>0</v>
      </c>
      <c r="DN52" s="48">
        <v>0</v>
      </c>
      <c r="DO52" s="48">
        <v>0</v>
      </c>
      <c r="DP52" s="48">
        <v>0</v>
      </c>
      <c r="DQ52" s="48">
        <v>0</v>
      </c>
      <c r="DR52" s="48">
        <v>0</v>
      </c>
      <c r="DS52" s="48">
        <v>0</v>
      </c>
      <c r="DT52" s="48">
        <v>0</v>
      </c>
      <c r="DU52" s="48">
        <v>0</v>
      </c>
      <c r="DV52" s="48">
        <f t="shared" ref="DV52:EO52" si="207">Z52+AT52+BN52</f>
        <v>0</v>
      </c>
      <c r="DW52" s="41">
        <f t="shared" si="207"/>
        <v>1.7966101694915255</v>
      </c>
      <c r="DX52" s="48">
        <f t="shared" si="207"/>
        <v>0</v>
      </c>
      <c r="DY52" s="48">
        <f t="shared" si="207"/>
        <v>0</v>
      </c>
      <c r="DZ52" s="48">
        <f t="shared" si="207"/>
        <v>0</v>
      </c>
      <c r="EA52" s="28">
        <f t="shared" si="207"/>
        <v>3</v>
      </c>
      <c r="EB52" s="48">
        <f t="shared" si="207"/>
        <v>0</v>
      </c>
      <c r="EC52" s="48">
        <f t="shared" si="207"/>
        <v>0</v>
      </c>
      <c r="ED52" s="48">
        <f t="shared" si="207"/>
        <v>0</v>
      </c>
      <c r="EE52" s="48">
        <f t="shared" si="207"/>
        <v>0</v>
      </c>
      <c r="EF52" s="48">
        <f t="shared" si="207"/>
        <v>0</v>
      </c>
      <c r="EG52" s="41">
        <f t="shared" si="207"/>
        <v>1.7966101694915255</v>
      </c>
      <c r="EH52" s="48">
        <f t="shared" si="207"/>
        <v>0</v>
      </c>
      <c r="EI52" s="48">
        <f t="shared" si="207"/>
        <v>0</v>
      </c>
      <c r="EJ52" s="48">
        <f t="shared" si="207"/>
        <v>0</v>
      </c>
      <c r="EK52" s="28">
        <f t="shared" si="207"/>
        <v>3</v>
      </c>
      <c r="EL52" s="48">
        <f t="shared" si="207"/>
        <v>0</v>
      </c>
      <c r="EM52" s="48">
        <f t="shared" si="207"/>
        <v>0</v>
      </c>
      <c r="EN52" s="48">
        <f t="shared" si="207"/>
        <v>0</v>
      </c>
      <c r="EO52" s="48">
        <f t="shared" si="207"/>
        <v>0</v>
      </c>
      <c r="EP52" s="30"/>
    </row>
    <row r="53" spans="1:146" ht="86.25" customHeight="1" x14ac:dyDescent="0.25">
      <c r="A53" s="37" t="s">
        <v>160</v>
      </c>
      <c r="B53" s="64" t="s">
        <v>161</v>
      </c>
      <c r="C53" s="39" t="s">
        <v>108</v>
      </c>
      <c r="D53" s="40">
        <f t="shared" ref="D53:BO53" si="208">D54+D58</f>
        <v>0</v>
      </c>
      <c r="E53" s="40">
        <f t="shared" si="208"/>
        <v>0</v>
      </c>
      <c r="F53" s="40">
        <f t="shared" si="208"/>
        <v>0</v>
      </c>
      <c r="G53" s="40">
        <f t="shared" si="208"/>
        <v>0</v>
      </c>
      <c r="H53" s="40">
        <f t="shared" si="208"/>
        <v>0</v>
      </c>
      <c r="I53" s="40">
        <f t="shared" si="208"/>
        <v>0</v>
      </c>
      <c r="J53" s="40">
        <f t="shared" si="208"/>
        <v>0</v>
      </c>
      <c r="K53" s="40">
        <f t="shared" si="208"/>
        <v>0</v>
      </c>
      <c r="L53" s="40">
        <f t="shared" si="208"/>
        <v>0</v>
      </c>
      <c r="M53" s="40">
        <f t="shared" si="208"/>
        <v>0</v>
      </c>
      <c r="N53" s="40">
        <f t="shared" si="208"/>
        <v>0</v>
      </c>
      <c r="O53" s="40">
        <f t="shared" si="208"/>
        <v>0</v>
      </c>
      <c r="P53" s="40">
        <f t="shared" si="208"/>
        <v>0</v>
      </c>
      <c r="Q53" s="40">
        <f t="shared" si="208"/>
        <v>0</v>
      </c>
      <c r="R53" s="40">
        <f t="shared" si="208"/>
        <v>0</v>
      </c>
      <c r="S53" s="40">
        <f t="shared" si="208"/>
        <v>0</v>
      </c>
      <c r="T53" s="40">
        <f t="shared" si="208"/>
        <v>0</v>
      </c>
      <c r="U53" s="40">
        <f t="shared" si="208"/>
        <v>0</v>
      </c>
      <c r="V53" s="40">
        <f t="shared" si="208"/>
        <v>0</v>
      </c>
      <c r="W53" s="40">
        <f t="shared" si="208"/>
        <v>0</v>
      </c>
      <c r="X53" s="40">
        <f t="shared" si="208"/>
        <v>0</v>
      </c>
      <c r="Y53" s="40">
        <f t="shared" si="208"/>
        <v>0</v>
      </c>
      <c r="Z53" s="40">
        <f t="shared" si="208"/>
        <v>0</v>
      </c>
      <c r="AA53" s="40">
        <f t="shared" si="208"/>
        <v>0</v>
      </c>
      <c r="AB53" s="40">
        <f t="shared" si="208"/>
        <v>0</v>
      </c>
      <c r="AC53" s="40">
        <f t="shared" si="208"/>
        <v>0</v>
      </c>
      <c r="AD53" s="40">
        <f t="shared" si="208"/>
        <v>0</v>
      </c>
      <c r="AE53" s="40">
        <f t="shared" si="208"/>
        <v>0</v>
      </c>
      <c r="AF53" s="40">
        <f t="shared" si="208"/>
        <v>0</v>
      </c>
      <c r="AG53" s="40">
        <f t="shared" si="208"/>
        <v>0</v>
      </c>
      <c r="AH53" s="40">
        <f t="shared" si="208"/>
        <v>0</v>
      </c>
      <c r="AI53" s="40">
        <f t="shared" si="208"/>
        <v>0</v>
      </c>
      <c r="AJ53" s="40">
        <f t="shared" si="208"/>
        <v>0</v>
      </c>
      <c r="AK53" s="40">
        <f t="shared" si="208"/>
        <v>0</v>
      </c>
      <c r="AL53" s="40">
        <f t="shared" si="208"/>
        <v>0</v>
      </c>
      <c r="AM53" s="40">
        <f t="shared" si="208"/>
        <v>0</v>
      </c>
      <c r="AN53" s="40">
        <f t="shared" si="208"/>
        <v>0</v>
      </c>
      <c r="AO53" s="40">
        <f t="shared" si="208"/>
        <v>0</v>
      </c>
      <c r="AP53" s="40">
        <f t="shared" si="208"/>
        <v>0</v>
      </c>
      <c r="AQ53" s="40">
        <f t="shared" si="208"/>
        <v>0</v>
      </c>
      <c r="AR53" s="40">
        <f t="shared" si="208"/>
        <v>0</v>
      </c>
      <c r="AS53" s="40">
        <f t="shared" si="208"/>
        <v>0</v>
      </c>
      <c r="AT53" s="40">
        <f t="shared" si="208"/>
        <v>0</v>
      </c>
      <c r="AU53" s="40">
        <f t="shared" si="208"/>
        <v>0</v>
      </c>
      <c r="AV53" s="40">
        <f t="shared" si="208"/>
        <v>0</v>
      </c>
      <c r="AW53" s="40">
        <f t="shared" si="208"/>
        <v>0</v>
      </c>
      <c r="AX53" s="40">
        <f t="shared" si="208"/>
        <v>0</v>
      </c>
      <c r="AY53" s="40">
        <f t="shared" si="208"/>
        <v>0</v>
      </c>
      <c r="AZ53" s="40">
        <f t="shared" si="208"/>
        <v>0</v>
      </c>
      <c r="BA53" s="40">
        <f t="shared" si="208"/>
        <v>0</v>
      </c>
      <c r="BB53" s="40">
        <f t="shared" si="208"/>
        <v>0</v>
      </c>
      <c r="BC53" s="40">
        <f t="shared" si="208"/>
        <v>0</v>
      </c>
      <c r="BD53" s="40">
        <f t="shared" si="208"/>
        <v>0</v>
      </c>
      <c r="BE53" s="40">
        <f t="shared" si="208"/>
        <v>0</v>
      </c>
      <c r="BF53" s="40">
        <f t="shared" si="208"/>
        <v>0</v>
      </c>
      <c r="BG53" s="40">
        <f t="shared" si="208"/>
        <v>0</v>
      </c>
      <c r="BH53" s="40">
        <f t="shared" si="208"/>
        <v>0</v>
      </c>
      <c r="BI53" s="40">
        <f t="shared" si="208"/>
        <v>0</v>
      </c>
      <c r="BJ53" s="40">
        <f t="shared" si="208"/>
        <v>0</v>
      </c>
      <c r="BK53" s="40">
        <f t="shared" si="208"/>
        <v>0</v>
      </c>
      <c r="BL53" s="40">
        <f t="shared" si="208"/>
        <v>0</v>
      </c>
      <c r="BM53" s="40">
        <f t="shared" si="208"/>
        <v>0</v>
      </c>
      <c r="BN53" s="40">
        <f t="shared" si="208"/>
        <v>0</v>
      </c>
      <c r="BO53" s="40">
        <f t="shared" si="208"/>
        <v>0</v>
      </c>
      <c r="BP53" s="40">
        <f t="shared" ref="BP53:EA53" si="209">BP54+BP58</f>
        <v>0</v>
      </c>
      <c r="BQ53" s="40">
        <f t="shared" si="209"/>
        <v>0</v>
      </c>
      <c r="BR53" s="40">
        <f t="shared" si="209"/>
        <v>0</v>
      </c>
      <c r="BS53" s="40">
        <f t="shared" si="209"/>
        <v>0</v>
      </c>
      <c r="BT53" s="40">
        <f t="shared" si="209"/>
        <v>0</v>
      </c>
      <c r="BU53" s="40">
        <f t="shared" si="209"/>
        <v>0</v>
      </c>
      <c r="BV53" s="40">
        <f t="shared" si="209"/>
        <v>0</v>
      </c>
      <c r="BW53" s="40">
        <f t="shared" si="209"/>
        <v>0</v>
      </c>
      <c r="BX53" s="40">
        <f t="shared" si="209"/>
        <v>0</v>
      </c>
      <c r="BY53" s="40">
        <f t="shared" si="209"/>
        <v>0</v>
      </c>
      <c r="BZ53" s="40">
        <f t="shared" si="209"/>
        <v>0</v>
      </c>
      <c r="CA53" s="40">
        <f t="shared" si="209"/>
        <v>0</v>
      </c>
      <c r="CB53" s="40">
        <f t="shared" si="209"/>
        <v>0</v>
      </c>
      <c r="CC53" s="40">
        <f t="shared" si="209"/>
        <v>0</v>
      </c>
      <c r="CD53" s="40">
        <f t="shared" si="209"/>
        <v>0</v>
      </c>
      <c r="CE53" s="40">
        <f t="shared" si="209"/>
        <v>0</v>
      </c>
      <c r="CF53" s="40">
        <f t="shared" si="209"/>
        <v>0</v>
      </c>
      <c r="CG53" s="40">
        <f t="shared" si="209"/>
        <v>0</v>
      </c>
      <c r="CH53" s="40">
        <f t="shared" si="209"/>
        <v>0</v>
      </c>
      <c r="CI53" s="40">
        <f t="shared" si="209"/>
        <v>0</v>
      </c>
      <c r="CJ53" s="40">
        <f t="shared" si="209"/>
        <v>0</v>
      </c>
      <c r="CK53" s="40">
        <f t="shared" si="209"/>
        <v>0</v>
      </c>
      <c r="CL53" s="40">
        <f t="shared" si="209"/>
        <v>0</v>
      </c>
      <c r="CM53" s="40">
        <f t="shared" si="209"/>
        <v>0</v>
      </c>
      <c r="CN53" s="40">
        <f t="shared" si="209"/>
        <v>0</v>
      </c>
      <c r="CO53" s="40">
        <f t="shared" si="209"/>
        <v>0</v>
      </c>
      <c r="CP53" s="40">
        <f t="shared" si="209"/>
        <v>0</v>
      </c>
      <c r="CQ53" s="40">
        <f t="shared" si="209"/>
        <v>0</v>
      </c>
      <c r="CR53" s="40">
        <f t="shared" si="209"/>
        <v>0</v>
      </c>
      <c r="CS53" s="40">
        <f t="shared" si="209"/>
        <v>0</v>
      </c>
      <c r="CT53" s="40">
        <f t="shared" si="209"/>
        <v>0</v>
      </c>
      <c r="CU53" s="40">
        <f t="shared" si="209"/>
        <v>0</v>
      </c>
      <c r="CV53" s="40">
        <f t="shared" si="209"/>
        <v>0</v>
      </c>
      <c r="CW53" s="40">
        <f t="shared" si="209"/>
        <v>0</v>
      </c>
      <c r="CX53" s="40">
        <f t="shared" si="209"/>
        <v>0</v>
      </c>
      <c r="CY53" s="40">
        <f t="shared" si="209"/>
        <v>0</v>
      </c>
      <c r="CZ53" s="40">
        <f t="shared" si="209"/>
        <v>0</v>
      </c>
      <c r="DA53" s="40">
        <f t="shared" si="209"/>
        <v>0</v>
      </c>
      <c r="DB53" s="40">
        <f t="shared" si="209"/>
        <v>0</v>
      </c>
      <c r="DC53" s="40">
        <f t="shared" si="209"/>
        <v>0</v>
      </c>
      <c r="DD53" s="40">
        <f t="shared" si="209"/>
        <v>0</v>
      </c>
      <c r="DE53" s="40">
        <f t="shared" si="209"/>
        <v>0</v>
      </c>
      <c r="DF53" s="40">
        <f t="shared" si="209"/>
        <v>0</v>
      </c>
      <c r="DG53" s="40">
        <f t="shared" si="209"/>
        <v>0</v>
      </c>
      <c r="DH53" s="40">
        <f t="shared" si="209"/>
        <v>0</v>
      </c>
      <c r="DI53" s="40">
        <f t="shared" si="209"/>
        <v>0</v>
      </c>
      <c r="DJ53" s="40">
        <f t="shared" si="209"/>
        <v>0</v>
      </c>
      <c r="DK53" s="40">
        <f t="shared" si="209"/>
        <v>0</v>
      </c>
      <c r="DL53" s="40">
        <f t="shared" si="209"/>
        <v>0</v>
      </c>
      <c r="DM53" s="40">
        <f t="shared" si="209"/>
        <v>0</v>
      </c>
      <c r="DN53" s="40">
        <f t="shared" si="209"/>
        <v>0</v>
      </c>
      <c r="DO53" s="40">
        <f t="shared" si="209"/>
        <v>0</v>
      </c>
      <c r="DP53" s="40">
        <f t="shared" si="209"/>
        <v>0</v>
      </c>
      <c r="DQ53" s="40">
        <f t="shared" si="209"/>
        <v>0</v>
      </c>
      <c r="DR53" s="40">
        <f t="shared" si="209"/>
        <v>0</v>
      </c>
      <c r="DS53" s="40">
        <f t="shared" si="209"/>
        <v>0</v>
      </c>
      <c r="DT53" s="40">
        <f t="shared" si="209"/>
        <v>0</v>
      </c>
      <c r="DU53" s="40">
        <f t="shared" si="209"/>
        <v>0</v>
      </c>
      <c r="DV53" s="40">
        <f t="shared" si="209"/>
        <v>0</v>
      </c>
      <c r="DW53" s="40">
        <f t="shared" si="209"/>
        <v>0</v>
      </c>
      <c r="DX53" s="40">
        <f t="shared" si="209"/>
        <v>0</v>
      </c>
      <c r="DY53" s="40">
        <f t="shared" si="209"/>
        <v>0</v>
      </c>
      <c r="DZ53" s="40">
        <f t="shared" si="209"/>
        <v>0</v>
      </c>
      <c r="EA53" s="40">
        <f t="shared" si="209"/>
        <v>0</v>
      </c>
      <c r="EB53" s="40">
        <f t="shared" ref="EB53:EO53" si="210">EB54+EB58</f>
        <v>0</v>
      </c>
      <c r="EC53" s="40">
        <f t="shared" si="210"/>
        <v>0</v>
      </c>
      <c r="ED53" s="40">
        <f t="shared" si="210"/>
        <v>0</v>
      </c>
      <c r="EE53" s="40">
        <f t="shared" si="210"/>
        <v>0</v>
      </c>
      <c r="EF53" s="40">
        <f t="shared" si="210"/>
        <v>0</v>
      </c>
      <c r="EG53" s="40">
        <f t="shared" si="210"/>
        <v>0</v>
      </c>
      <c r="EH53" s="40">
        <f t="shared" si="210"/>
        <v>0</v>
      </c>
      <c r="EI53" s="40">
        <f t="shared" si="210"/>
        <v>0</v>
      </c>
      <c r="EJ53" s="40">
        <f t="shared" si="210"/>
        <v>0</v>
      </c>
      <c r="EK53" s="40">
        <f t="shared" si="210"/>
        <v>0</v>
      </c>
      <c r="EL53" s="40">
        <f t="shared" si="210"/>
        <v>0</v>
      </c>
      <c r="EM53" s="40">
        <f t="shared" si="210"/>
        <v>0</v>
      </c>
      <c r="EN53" s="40">
        <f t="shared" si="210"/>
        <v>0</v>
      </c>
      <c r="EO53" s="40">
        <f t="shared" si="210"/>
        <v>0</v>
      </c>
      <c r="EP53" s="30"/>
    </row>
    <row r="54" spans="1:146" ht="47.25" x14ac:dyDescent="0.25">
      <c r="A54" s="31" t="s">
        <v>162</v>
      </c>
      <c r="B54" s="65" t="s">
        <v>163</v>
      </c>
      <c r="C54" s="27" t="s">
        <v>108</v>
      </c>
      <c r="D54" s="29">
        <f t="shared" ref="D54:BO54" si="211">D55+D56+D57</f>
        <v>0</v>
      </c>
      <c r="E54" s="29">
        <f t="shared" si="211"/>
        <v>0</v>
      </c>
      <c r="F54" s="29">
        <f t="shared" si="211"/>
        <v>0</v>
      </c>
      <c r="G54" s="29">
        <f t="shared" si="211"/>
        <v>0</v>
      </c>
      <c r="H54" s="29">
        <f t="shared" si="211"/>
        <v>0</v>
      </c>
      <c r="I54" s="29">
        <f t="shared" si="211"/>
        <v>0</v>
      </c>
      <c r="J54" s="29">
        <f t="shared" si="211"/>
        <v>0</v>
      </c>
      <c r="K54" s="29">
        <f t="shared" si="211"/>
        <v>0</v>
      </c>
      <c r="L54" s="29">
        <f t="shared" si="211"/>
        <v>0</v>
      </c>
      <c r="M54" s="29">
        <f t="shared" si="211"/>
        <v>0</v>
      </c>
      <c r="N54" s="29">
        <f t="shared" si="211"/>
        <v>0</v>
      </c>
      <c r="O54" s="29">
        <f t="shared" si="211"/>
        <v>0</v>
      </c>
      <c r="P54" s="29">
        <f t="shared" si="211"/>
        <v>0</v>
      </c>
      <c r="Q54" s="29">
        <f t="shared" si="211"/>
        <v>0</v>
      </c>
      <c r="R54" s="29">
        <f t="shared" si="211"/>
        <v>0</v>
      </c>
      <c r="S54" s="29">
        <f t="shared" si="211"/>
        <v>0</v>
      </c>
      <c r="T54" s="29">
        <f t="shared" si="211"/>
        <v>0</v>
      </c>
      <c r="U54" s="29">
        <f t="shared" si="211"/>
        <v>0</v>
      </c>
      <c r="V54" s="29">
        <f t="shared" si="211"/>
        <v>0</v>
      </c>
      <c r="W54" s="29">
        <f t="shared" si="211"/>
        <v>0</v>
      </c>
      <c r="X54" s="29">
        <f t="shared" si="211"/>
        <v>0</v>
      </c>
      <c r="Y54" s="29">
        <f t="shared" si="211"/>
        <v>0</v>
      </c>
      <c r="Z54" s="29">
        <f t="shared" si="211"/>
        <v>0</v>
      </c>
      <c r="AA54" s="29">
        <f t="shared" si="211"/>
        <v>0</v>
      </c>
      <c r="AB54" s="29">
        <f t="shared" si="211"/>
        <v>0</v>
      </c>
      <c r="AC54" s="29">
        <f t="shared" si="211"/>
        <v>0</v>
      </c>
      <c r="AD54" s="29">
        <f t="shared" si="211"/>
        <v>0</v>
      </c>
      <c r="AE54" s="29">
        <f t="shared" si="211"/>
        <v>0</v>
      </c>
      <c r="AF54" s="29">
        <f t="shared" si="211"/>
        <v>0</v>
      </c>
      <c r="AG54" s="29">
        <f t="shared" si="211"/>
        <v>0</v>
      </c>
      <c r="AH54" s="29">
        <f t="shared" si="211"/>
        <v>0</v>
      </c>
      <c r="AI54" s="29">
        <f t="shared" si="211"/>
        <v>0</v>
      </c>
      <c r="AJ54" s="29">
        <f t="shared" si="211"/>
        <v>0</v>
      </c>
      <c r="AK54" s="29">
        <f t="shared" si="211"/>
        <v>0</v>
      </c>
      <c r="AL54" s="29">
        <f t="shared" si="211"/>
        <v>0</v>
      </c>
      <c r="AM54" s="29">
        <f t="shared" si="211"/>
        <v>0</v>
      </c>
      <c r="AN54" s="29">
        <f t="shared" si="211"/>
        <v>0</v>
      </c>
      <c r="AO54" s="29">
        <f t="shared" si="211"/>
        <v>0</v>
      </c>
      <c r="AP54" s="29">
        <f t="shared" si="211"/>
        <v>0</v>
      </c>
      <c r="AQ54" s="29">
        <f t="shared" si="211"/>
        <v>0</v>
      </c>
      <c r="AR54" s="29">
        <f t="shared" si="211"/>
        <v>0</v>
      </c>
      <c r="AS54" s="29">
        <f t="shared" si="211"/>
        <v>0</v>
      </c>
      <c r="AT54" s="29">
        <f t="shared" si="211"/>
        <v>0</v>
      </c>
      <c r="AU54" s="29">
        <f t="shared" si="211"/>
        <v>0</v>
      </c>
      <c r="AV54" s="29">
        <f t="shared" si="211"/>
        <v>0</v>
      </c>
      <c r="AW54" s="29">
        <f t="shared" si="211"/>
        <v>0</v>
      </c>
      <c r="AX54" s="29">
        <f t="shared" si="211"/>
        <v>0</v>
      </c>
      <c r="AY54" s="29">
        <f t="shared" si="211"/>
        <v>0</v>
      </c>
      <c r="AZ54" s="29">
        <f t="shared" si="211"/>
        <v>0</v>
      </c>
      <c r="BA54" s="29">
        <f t="shared" si="211"/>
        <v>0</v>
      </c>
      <c r="BB54" s="29">
        <f t="shared" si="211"/>
        <v>0</v>
      </c>
      <c r="BC54" s="29">
        <f t="shared" si="211"/>
        <v>0</v>
      </c>
      <c r="BD54" s="29">
        <f t="shared" si="211"/>
        <v>0</v>
      </c>
      <c r="BE54" s="29">
        <f t="shared" si="211"/>
        <v>0</v>
      </c>
      <c r="BF54" s="29">
        <f t="shared" si="211"/>
        <v>0</v>
      </c>
      <c r="BG54" s="29">
        <f t="shared" si="211"/>
        <v>0</v>
      </c>
      <c r="BH54" s="29">
        <f t="shared" si="211"/>
        <v>0</v>
      </c>
      <c r="BI54" s="29">
        <f t="shared" si="211"/>
        <v>0</v>
      </c>
      <c r="BJ54" s="29">
        <f t="shared" si="211"/>
        <v>0</v>
      </c>
      <c r="BK54" s="29">
        <f t="shared" si="211"/>
        <v>0</v>
      </c>
      <c r="BL54" s="29">
        <f t="shared" si="211"/>
        <v>0</v>
      </c>
      <c r="BM54" s="29">
        <f t="shared" si="211"/>
        <v>0</v>
      </c>
      <c r="BN54" s="29">
        <f t="shared" si="211"/>
        <v>0</v>
      </c>
      <c r="BO54" s="29">
        <f t="shared" si="211"/>
        <v>0</v>
      </c>
      <c r="BP54" s="29">
        <f t="shared" ref="BP54:EA54" si="212">BP55+BP56+BP57</f>
        <v>0</v>
      </c>
      <c r="BQ54" s="29">
        <f t="shared" si="212"/>
        <v>0</v>
      </c>
      <c r="BR54" s="29">
        <f t="shared" si="212"/>
        <v>0</v>
      </c>
      <c r="BS54" s="29">
        <f t="shared" si="212"/>
        <v>0</v>
      </c>
      <c r="BT54" s="29">
        <f t="shared" si="212"/>
        <v>0</v>
      </c>
      <c r="BU54" s="29">
        <f t="shared" si="212"/>
        <v>0</v>
      </c>
      <c r="BV54" s="29">
        <f t="shared" si="212"/>
        <v>0</v>
      </c>
      <c r="BW54" s="29">
        <f t="shared" si="212"/>
        <v>0</v>
      </c>
      <c r="BX54" s="29">
        <f t="shared" si="212"/>
        <v>0</v>
      </c>
      <c r="BY54" s="29">
        <f t="shared" si="212"/>
        <v>0</v>
      </c>
      <c r="BZ54" s="29">
        <f t="shared" si="212"/>
        <v>0</v>
      </c>
      <c r="CA54" s="29">
        <f t="shared" si="212"/>
        <v>0</v>
      </c>
      <c r="CB54" s="29">
        <f t="shared" si="212"/>
        <v>0</v>
      </c>
      <c r="CC54" s="29">
        <f t="shared" si="212"/>
        <v>0</v>
      </c>
      <c r="CD54" s="29">
        <f t="shared" si="212"/>
        <v>0</v>
      </c>
      <c r="CE54" s="29">
        <f t="shared" si="212"/>
        <v>0</v>
      </c>
      <c r="CF54" s="29">
        <f t="shared" si="212"/>
        <v>0</v>
      </c>
      <c r="CG54" s="29">
        <f t="shared" si="212"/>
        <v>0</v>
      </c>
      <c r="CH54" s="29">
        <f t="shared" si="212"/>
        <v>0</v>
      </c>
      <c r="CI54" s="29">
        <f t="shared" si="212"/>
        <v>0</v>
      </c>
      <c r="CJ54" s="29">
        <f t="shared" si="212"/>
        <v>0</v>
      </c>
      <c r="CK54" s="29">
        <f t="shared" si="212"/>
        <v>0</v>
      </c>
      <c r="CL54" s="29">
        <f t="shared" si="212"/>
        <v>0</v>
      </c>
      <c r="CM54" s="29">
        <f t="shared" si="212"/>
        <v>0</v>
      </c>
      <c r="CN54" s="29">
        <f t="shared" si="212"/>
        <v>0</v>
      </c>
      <c r="CO54" s="29">
        <f t="shared" si="212"/>
        <v>0</v>
      </c>
      <c r="CP54" s="29">
        <f t="shared" si="212"/>
        <v>0</v>
      </c>
      <c r="CQ54" s="29">
        <f t="shared" si="212"/>
        <v>0</v>
      </c>
      <c r="CR54" s="29">
        <f t="shared" si="212"/>
        <v>0</v>
      </c>
      <c r="CS54" s="29">
        <f t="shared" si="212"/>
        <v>0</v>
      </c>
      <c r="CT54" s="29">
        <f t="shared" si="212"/>
        <v>0</v>
      </c>
      <c r="CU54" s="29">
        <f t="shared" si="212"/>
        <v>0</v>
      </c>
      <c r="CV54" s="29">
        <f t="shared" si="212"/>
        <v>0</v>
      </c>
      <c r="CW54" s="29">
        <f t="shared" si="212"/>
        <v>0</v>
      </c>
      <c r="CX54" s="29">
        <f t="shared" si="212"/>
        <v>0</v>
      </c>
      <c r="CY54" s="29">
        <f t="shared" si="212"/>
        <v>0</v>
      </c>
      <c r="CZ54" s="29">
        <f t="shared" si="212"/>
        <v>0</v>
      </c>
      <c r="DA54" s="29">
        <f t="shared" si="212"/>
        <v>0</v>
      </c>
      <c r="DB54" s="29">
        <f t="shared" si="212"/>
        <v>0</v>
      </c>
      <c r="DC54" s="29">
        <f t="shared" si="212"/>
        <v>0</v>
      </c>
      <c r="DD54" s="29">
        <f t="shared" si="212"/>
        <v>0</v>
      </c>
      <c r="DE54" s="29">
        <f t="shared" si="212"/>
        <v>0</v>
      </c>
      <c r="DF54" s="29">
        <f t="shared" si="212"/>
        <v>0</v>
      </c>
      <c r="DG54" s="29">
        <f t="shared" si="212"/>
        <v>0</v>
      </c>
      <c r="DH54" s="29">
        <f t="shared" si="212"/>
        <v>0</v>
      </c>
      <c r="DI54" s="29">
        <f t="shared" si="212"/>
        <v>0</v>
      </c>
      <c r="DJ54" s="29">
        <f t="shared" si="212"/>
        <v>0</v>
      </c>
      <c r="DK54" s="29">
        <f t="shared" si="212"/>
        <v>0</v>
      </c>
      <c r="DL54" s="29">
        <f t="shared" si="212"/>
        <v>0</v>
      </c>
      <c r="DM54" s="29">
        <f t="shared" si="212"/>
        <v>0</v>
      </c>
      <c r="DN54" s="29">
        <f t="shared" si="212"/>
        <v>0</v>
      </c>
      <c r="DO54" s="29">
        <f t="shared" si="212"/>
        <v>0</v>
      </c>
      <c r="DP54" s="29">
        <f t="shared" si="212"/>
        <v>0</v>
      </c>
      <c r="DQ54" s="29">
        <f t="shared" si="212"/>
        <v>0</v>
      </c>
      <c r="DR54" s="29">
        <f t="shared" si="212"/>
        <v>0</v>
      </c>
      <c r="DS54" s="29">
        <f t="shared" si="212"/>
        <v>0</v>
      </c>
      <c r="DT54" s="29">
        <f t="shared" si="212"/>
        <v>0</v>
      </c>
      <c r="DU54" s="29">
        <f t="shared" si="212"/>
        <v>0</v>
      </c>
      <c r="DV54" s="29">
        <f t="shared" si="212"/>
        <v>0</v>
      </c>
      <c r="DW54" s="29">
        <f t="shared" si="212"/>
        <v>0</v>
      </c>
      <c r="DX54" s="29">
        <f t="shared" si="212"/>
        <v>0</v>
      </c>
      <c r="DY54" s="29">
        <f t="shared" si="212"/>
        <v>0</v>
      </c>
      <c r="DZ54" s="29">
        <f t="shared" si="212"/>
        <v>0</v>
      </c>
      <c r="EA54" s="29">
        <f t="shared" si="212"/>
        <v>0</v>
      </c>
      <c r="EB54" s="29">
        <f t="shared" ref="EB54:EO54" si="213">EB55+EB56+EB57</f>
        <v>0</v>
      </c>
      <c r="EC54" s="29">
        <f t="shared" si="213"/>
        <v>0</v>
      </c>
      <c r="ED54" s="29">
        <f t="shared" si="213"/>
        <v>0</v>
      </c>
      <c r="EE54" s="29">
        <f t="shared" si="213"/>
        <v>0</v>
      </c>
      <c r="EF54" s="29">
        <f t="shared" si="213"/>
        <v>0</v>
      </c>
      <c r="EG54" s="29">
        <f t="shared" si="213"/>
        <v>0</v>
      </c>
      <c r="EH54" s="29">
        <f t="shared" si="213"/>
        <v>0</v>
      </c>
      <c r="EI54" s="29">
        <f t="shared" si="213"/>
        <v>0</v>
      </c>
      <c r="EJ54" s="29">
        <f t="shared" si="213"/>
        <v>0</v>
      </c>
      <c r="EK54" s="29">
        <f t="shared" si="213"/>
        <v>0</v>
      </c>
      <c r="EL54" s="29">
        <f t="shared" si="213"/>
        <v>0</v>
      </c>
      <c r="EM54" s="29">
        <f t="shared" si="213"/>
        <v>0</v>
      </c>
      <c r="EN54" s="29">
        <f t="shared" si="213"/>
        <v>0</v>
      </c>
      <c r="EO54" s="29">
        <f t="shared" si="213"/>
        <v>0</v>
      </c>
      <c r="EP54" s="30"/>
    </row>
    <row r="55" spans="1:146" ht="141.75" x14ac:dyDescent="0.25">
      <c r="A55" s="31" t="s">
        <v>162</v>
      </c>
      <c r="B55" s="65" t="s">
        <v>164</v>
      </c>
      <c r="C55" s="27" t="s">
        <v>108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0</v>
      </c>
      <c r="CS55" s="29">
        <v>0</v>
      </c>
      <c r="CT55" s="29">
        <v>0</v>
      </c>
      <c r="CU55" s="29">
        <v>0</v>
      </c>
      <c r="CV55" s="29">
        <v>0</v>
      </c>
      <c r="CW55" s="29">
        <v>0</v>
      </c>
      <c r="CX55" s="29">
        <v>0</v>
      </c>
      <c r="CY55" s="29">
        <v>0</v>
      </c>
      <c r="CZ55" s="29">
        <v>0</v>
      </c>
      <c r="DA55" s="29">
        <v>0</v>
      </c>
      <c r="DB55" s="29">
        <v>0</v>
      </c>
      <c r="DC55" s="29">
        <v>0</v>
      </c>
      <c r="DD55" s="29">
        <v>0</v>
      </c>
      <c r="DE55" s="29">
        <v>0</v>
      </c>
      <c r="DF55" s="29">
        <v>0</v>
      </c>
      <c r="DG55" s="29">
        <v>0</v>
      </c>
      <c r="DH55" s="29">
        <v>0</v>
      </c>
      <c r="DI55" s="29">
        <v>0</v>
      </c>
      <c r="DJ55" s="29">
        <v>0</v>
      </c>
      <c r="DK55" s="29">
        <v>0</v>
      </c>
      <c r="DL55" s="29">
        <v>0</v>
      </c>
      <c r="DM55" s="29">
        <v>0</v>
      </c>
      <c r="DN55" s="29">
        <v>0</v>
      </c>
      <c r="DO55" s="29">
        <v>0</v>
      </c>
      <c r="DP55" s="29">
        <v>0</v>
      </c>
      <c r="DQ55" s="29">
        <v>0</v>
      </c>
      <c r="DR55" s="29">
        <v>0</v>
      </c>
      <c r="DS55" s="29">
        <v>0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>
        <v>0</v>
      </c>
      <c r="DZ55" s="29">
        <v>0</v>
      </c>
      <c r="EA55" s="29">
        <v>0</v>
      </c>
      <c r="EB55" s="29">
        <v>0</v>
      </c>
      <c r="EC55" s="29">
        <v>0</v>
      </c>
      <c r="ED55" s="29">
        <v>0</v>
      </c>
      <c r="EE55" s="29">
        <v>0</v>
      </c>
      <c r="EF55" s="29">
        <v>0</v>
      </c>
      <c r="EG55" s="29">
        <v>0</v>
      </c>
      <c r="EH55" s="29">
        <v>0</v>
      </c>
      <c r="EI55" s="29">
        <v>0</v>
      </c>
      <c r="EJ55" s="29">
        <v>0</v>
      </c>
      <c r="EK55" s="29">
        <v>0</v>
      </c>
      <c r="EL55" s="29">
        <v>0</v>
      </c>
      <c r="EM55" s="29">
        <v>0</v>
      </c>
      <c r="EN55" s="29">
        <v>0</v>
      </c>
      <c r="EO55" s="29">
        <v>0</v>
      </c>
      <c r="EP55" s="30"/>
    </row>
    <row r="56" spans="1:146" ht="110.25" x14ac:dyDescent="0.25">
      <c r="A56" s="31" t="s">
        <v>162</v>
      </c>
      <c r="B56" s="65" t="s">
        <v>165</v>
      </c>
      <c r="C56" s="27" t="s">
        <v>108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0</v>
      </c>
      <c r="CR56" s="29">
        <v>0</v>
      </c>
      <c r="CS56" s="29">
        <v>0</v>
      </c>
      <c r="CT56" s="29">
        <v>0</v>
      </c>
      <c r="CU56" s="29">
        <v>0</v>
      </c>
      <c r="CV56" s="29">
        <v>0</v>
      </c>
      <c r="CW56" s="29">
        <v>0</v>
      </c>
      <c r="CX56" s="29">
        <v>0</v>
      </c>
      <c r="CY56" s="29">
        <v>0</v>
      </c>
      <c r="CZ56" s="29">
        <v>0</v>
      </c>
      <c r="DA56" s="29">
        <v>0</v>
      </c>
      <c r="DB56" s="29">
        <v>0</v>
      </c>
      <c r="DC56" s="29">
        <v>0</v>
      </c>
      <c r="DD56" s="29">
        <v>0</v>
      </c>
      <c r="DE56" s="29">
        <v>0</v>
      </c>
      <c r="DF56" s="29">
        <v>0</v>
      </c>
      <c r="DG56" s="29">
        <v>0</v>
      </c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0</v>
      </c>
      <c r="ED56" s="29">
        <v>0</v>
      </c>
      <c r="EE56" s="29">
        <v>0</v>
      </c>
      <c r="EF56" s="29">
        <v>0</v>
      </c>
      <c r="EG56" s="29">
        <v>0</v>
      </c>
      <c r="EH56" s="29">
        <v>0</v>
      </c>
      <c r="EI56" s="29">
        <v>0</v>
      </c>
      <c r="EJ56" s="29">
        <v>0</v>
      </c>
      <c r="EK56" s="29">
        <v>0</v>
      </c>
      <c r="EL56" s="29">
        <v>0</v>
      </c>
      <c r="EM56" s="29">
        <v>0</v>
      </c>
      <c r="EN56" s="29">
        <v>0</v>
      </c>
      <c r="EO56" s="29">
        <v>0</v>
      </c>
      <c r="EP56" s="30"/>
    </row>
    <row r="57" spans="1:146" ht="126" x14ac:dyDescent="0.25">
      <c r="A57" s="31" t="s">
        <v>162</v>
      </c>
      <c r="B57" s="65" t="s">
        <v>166</v>
      </c>
      <c r="C57" s="27" t="s">
        <v>108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29">
        <v>0</v>
      </c>
      <c r="CK57" s="29">
        <v>0</v>
      </c>
      <c r="CL57" s="29">
        <v>0</v>
      </c>
      <c r="CM57" s="29">
        <v>0</v>
      </c>
      <c r="CN57" s="29">
        <v>0</v>
      </c>
      <c r="CO57" s="29">
        <v>0</v>
      </c>
      <c r="CP57" s="29">
        <v>0</v>
      </c>
      <c r="CQ57" s="29">
        <v>0</v>
      </c>
      <c r="CR57" s="29">
        <v>0</v>
      </c>
      <c r="CS57" s="29">
        <v>0</v>
      </c>
      <c r="CT57" s="29">
        <v>0</v>
      </c>
      <c r="CU57" s="29">
        <v>0</v>
      </c>
      <c r="CV57" s="29">
        <v>0</v>
      </c>
      <c r="CW57" s="29">
        <v>0</v>
      </c>
      <c r="CX57" s="29">
        <v>0</v>
      </c>
      <c r="CY57" s="29">
        <v>0</v>
      </c>
      <c r="CZ57" s="29">
        <v>0</v>
      </c>
      <c r="DA57" s="29">
        <v>0</v>
      </c>
      <c r="DB57" s="29">
        <v>0</v>
      </c>
      <c r="DC57" s="29">
        <v>0</v>
      </c>
      <c r="DD57" s="29">
        <v>0</v>
      </c>
      <c r="DE57" s="29">
        <v>0</v>
      </c>
      <c r="DF57" s="29">
        <v>0</v>
      </c>
      <c r="DG57" s="29">
        <v>0</v>
      </c>
      <c r="DH57" s="29">
        <v>0</v>
      </c>
      <c r="DI57" s="29">
        <v>0</v>
      </c>
      <c r="DJ57" s="29">
        <v>0</v>
      </c>
      <c r="DK57" s="29">
        <v>0</v>
      </c>
      <c r="DL57" s="29">
        <v>0</v>
      </c>
      <c r="DM57" s="29">
        <v>0</v>
      </c>
      <c r="DN57" s="29">
        <v>0</v>
      </c>
      <c r="DO57" s="29">
        <v>0</v>
      </c>
      <c r="DP57" s="29">
        <v>0</v>
      </c>
      <c r="DQ57" s="29">
        <v>0</v>
      </c>
      <c r="DR57" s="29">
        <v>0</v>
      </c>
      <c r="DS57" s="29">
        <v>0</v>
      </c>
      <c r="DT57" s="29">
        <v>0</v>
      </c>
      <c r="DU57" s="29">
        <v>0</v>
      </c>
      <c r="DV57" s="29">
        <v>0</v>
      </c>
      <c r="DW57" s="29">
        <v>0</v>
      </c>
      <c r="DX57" s="29">
        <v>0</v>
      </c>
      <c r="DY57" s="29">
        <v>0</v>
      </c>
      <c r="DZ57" s="29">
        <v>0</v>
      </c>
      <c r="EA57" s="29">
        <v>0</v>
      </c>
      <c r="EB57" s="29">
        <v>0</v>
      </c>
      <c r="EC57" s="29">
        <v>0</v>
      </c>
      <c r="ED57" s="29">
        <v>0</v>
      </c>
      <c r="EE57" s="29">
        <v>0</v>
      </c>
      <c r="EF57" s="29">
        <v>0</v>
      </c>
      <c r="EG57" s="29">
        <v>0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30"/>
    </row>
    <row r="58" spans="1:146" ht="47.25" x14ac:dyDescent="0.25">
      <c r="A58" s="31" t="s">
        <v>167</v>
      </c>
      <c r="B58" s="65" t="s">
        <v>163</v>
      </c>
      <c r="C58" s="27" t="s">
        <v>108</v>
      </c>
      <c r="D58" s="29">
        <f t="shared" ref="D58:BO58" si="214">D59+D60+D61</f>
        <v>0</v>
      </c>
      <c r="E58" s="29">
        <f t="shared" si="214"/>
        <v>0</v>
      </c>
      <c r="F58" s="29">
        <f t="shared" si="214"/>
        <v>0</v>
      </c>
      <c r="G58" s="29">
        <f t="shared" si="214"/>
        <v>0</v>
      </c>
      <c r="H58" s="29">
        <f t="shared" si="214"/>
        <v>0</v>
      </c>
      <c r="I58" s="29">
        <f t="shared" si="214"/>
        <v>0</v>
      </c>
      <c r="J58" s="29">
        <f t="shared" si="214"/>
        <v>0</v>
      </c>
      <c r="K58" s="29">
        <f t="shared" si="214"/>
        <v>0</v>
      </c>
      <c r="L58" s="29">
        <f t="shared" si="214"/>
        <v>0</v>
      </c>
      <c r="M58" s="29">
        <f t="shared" si="214"/>
        <v>0</v>
      </c>
      <c r="N58" s="29">
        <f t="shared" si="214"/>
        <v>0</v>
      </c>
      <c r="O58" s="29">
        <f t="shared" si="214"/>
        <v>0</v>
      </c>
      <c r="P58" s="29">
        <f t="shared" si="214"/>
        <v>0</v>
      </c>
      <c r="Q58" s="29">
        <f t="shared" si="214"/>
        <v>0</v>
      </c>
      <c r="R58" s="29">
        <f t="shared" si="214"/>
        <v>0</v>
      </c>
      <c r="S58" s="29">
        <f t="shared" si="214"/>
        <v>0</v>
      </c>
      <c r="T58" s="29">
        <f t="shared" si="214"/>
        <v>0</v>
      </c>
      <c r="U58" s="29">
        <f t="shared" si="214"/>
        <v>0</v>
      </c>
      <c r="V58" s="29">
        <f t="shared" si="214"/>
        <v>0</v>
      </c>
      <c r="W58" s="29">
        <f t="shared" si="214"/>
        <v>0</v>
      </c>
      <c r="X58" s="29">
        <f t="shared" si="214"/>
        <v>0</v>
      </c>
      <c r="Y58" s="29">
        <f t="shared" si="214"/>
        <v>0</v>
      </c>
      <c r="Z58" s="29">
        <f t="shared" si="214"/>
        <v>0</v>
      </c>
      <c r="AA58" s="29">
        <f t="shared" si="214"/>
        <v>0</v>
      </c>
      <c r="AB58" s="29">
        <f t="shared" si="214"/>
        <v>0</v>
      </c>
      <c r="AC58" s="29">
        <f t="shared" si="214"/>
        <v>0</v>
      </c>
      <c r="AD58" s="29">
        <f t="shared" si="214"/>
        <v>0</v>
      </c>
      <c r="AE58" s="29">
        <f t="shared" si="214"/>
        <v>0</v>
      </c>
      <c r="AF58" s="29">
        <f t="shared" si="214"/>
        <v>0</v>
      </c>
      <c r="AG58" s="29">
        <f t="shared" si="214"/>
        <v>0</v>
      </c>
      <c r="AH58" s="29">
        <f t="shared" si="214"/>
        <v>0</v>
      </c>
      <c r="AI58" s="29">
        <f t="shared" si="214"/>
        <v>0</v>
      </c>
      <c r="AJ58" s="29">
        <f t="shared" si="214"/>
        <v>0</v>
      </c>
      <c r="AK58" s="29">
        <f t="shared" si="214"/>
        <v>0</v>
      </c>
      <c r="AL58" s="29">
        <f t="shared" si="214"/>
        <v>0</v>
      </c>
      <c r="AM58" s="29">
        <f t="shared" si="214"/>
        <v>0</v>
      </c>
      <c r="AN58" s="29">
        <f t="shared" si="214"/>
        <v>0</v>
      </c>
      <c r="AO58" s="29">
        <f t="shared" si="214"/>
        <v>0</v>
      </c>
      <c r="AP58" s="29">
        <f t="shared" si="214"/>
        <v>0</v>
      </c>
      <c r="AQ58" s="29">
        <f t="shared" si="214"/>
        <v>0</v>
      </c>
      <c r="AR58" s="29">
        <f t="shared" si="214"/>
        <v>0</v>
      </c>
      <c r="AS58" s="29">
        <f t="shared" si="214"/>
        <v>0</v>
      </c>
      <c r="AT58" s="29">
        <f t="shared" si="214"/>
        <v>0</v>
      </c>
      <c r="AU58" s="29">
        <f t="shared" si="214"/>
        <v>0</v>
      </c>
      <c r="AV58" s="29">
        <f t="shared" si="214"/>
        <v>0</v>
      </c>
      <c r="AW58" s="29">
        <f t="shared" si="214"/>
        <v>0</v>
      </c>
      <c r="AX58" s="29">
        <f t="shared" si="214"/>
        <v>0</v>
      </c>
      <c r="AY58" s="29">
        <f t="shared" si="214"/>
        <v>0</v>
      </c>
      <c r="AZ58" s="29">
        <f t="shared" si="214"/>
        <v>0</v>
      </c>
      <c r="BA58" s="29">
        <f t="shared" si="214"/>
        <v>0</v>
      </c>
      <c r="BB58" s="29">
        <f t="shared" si="214"/>
        <v>0</v>
      </c>
      <c r="BC58" s="29">
        <f t="shared" si="214"/>
        <v>0</v>
      </c>
      <c r="BD58" s="29">
        <f t="shared" si="214"/>
        <v>0</v>
      </c>
      <c r="BE58" s="29">
        <f t="shared" si="214"/>
        <v>0</v>
      </c>
      <c r="BF58" s="29">
        <f t="shared" si="214"/>
        <v>0</v>
      </c>
      <c r="BG58" s="29">
        <f t="shared" si="214"/>
        <v>0</v>
      </c>
      <c r="BH58" s="29">
        <f t="shared" si="214"/>
        <v>0</v>
      </c>
      <c r="BI58" s="29">
        <f t="shared" si="214"/>
        <v>0</v>
      </c>
      <c r="BJ58" s="29">
        <f t="shared" si="214"/>
        <v>0</v>
      </c>
      <c r="BK58" s="29">
        <f t="shared" si="214"/>
        <v>0</v>
      </c>
      <c r="BL58" s="29">
        <f t="shared" si="214"/>
        <v>0</v>
      </c>
      <c r="BM58" s="29">
        <f t="shared" si="214"/>
        <v>0</v>
      </c>
      <c r="BN58" s="29">
        <f t="shared" si="214"/>
        <v>0</v>
      </c>
      <c r="BO58" s="29">
        <f t="shared" si="214"/>
        <v>0</v>
      </c>
      <c r="BP58" s="29">
        <f t="shared" ref="BP58:EA58" si="215">BP59+BP60+BP61</f>
        <v>0</v>
      </c>
      <c r="BQ58" s="29">
        <f t="shared" si="215"/>
        <v>0</v>
      </c>
      <c r="BR58" s="29">
        <f t="shared" si="215"/>
        <v>0</v>
      </c>
      <c r="BS58" s="29">
        <f t="shared" si="215"/>
        <v>0</v>
      </c>
      <c r="BT58" s="29">
        <f t="shared" si="215"/>
        <v>0</v>
      </c>
      <c r="BU58" s="29">
        <f t="shared" si="215"/>
        <v>0</v>
      </c>
      <c r="BV58" s="29">
        <f t="shared" si="215"/>
        <v>0</v>
      </c>
      <c r="BW58" s="29">
        <f t="shared" si="215"/>
        <v>0</v>
      </c>
      <c r="BX58" s="29">
        <f t="shared" si="215"/>
        <v>0</v>
      </c>
      <c r="BY58" s="29">
        <f t="shared" si="215"/>
        <v>0</v>
      </c>
      <c r="BZ58" s="29">
        <f t="shared" si="215"/>
        <v>0</v>
      </c>
      <c r="CA58" s="29">
        <f t="shared" si="215"/>
        <v>0</v>
      </c>
      <c r="CB58" s="29">
        <f t="shared" si="215"/>
        <v>0</v>
      </c>
      <c r="CC58" s="29">
        <f t="shared" si="215"/>
        <v>0</v>
      </c>
      <c r="CD58" s="29">
        <f t="shared" si="215"/>
        <v>0</v>
      </c>
      <c r="CE58" s="29">
        <f t="shared" si="215"/>
        <v>0</v>
      </c>
      <c r="CF58" s="29">
        <f t="shared" si="215"/>
        <v>0</v>
      </c>
      <c r="CG58" s="29">
        <f t="shared" si="215"/>
        <v>0</v>
      </c>
      <c r="CH58" s="29">
        <f t="shared" si="215"/>
        <v>0</v>
      </c>
      <c r="CI58" s="29">
        <f t="shared" si="215"/>
        <v>0</v>
      </c>
      <c r="CJ58" s="29">
        <f t="shared" si="215"/>
        <v>0</v>
      </c>
      <c r="CK58" s="29">
        <f t="shared" si="215"/>
        <v>0</v>
      </c>
      <c r="CL58" s="29">
        <f t="shared" si="215"/>
        <v>0</v>
      </c>
      <c r="CM58" s="29">
        <f t="shared" si="215"/>
        <v>0</v>
      </c>
      <c r="CN58" s="29">
        <f t="shared" si="215"/>
        <v>0</v>
      </c>
      <c r="CO58" s="29">
        <f t="shared" si="215"/>
        <v>0</v>
      </c>
      <c r="CP58" s="29">
        <f t="shared" si="215"/>
        <v>0</v>
      </c>
      <c r="CQ58" s="29">
        <f t="shared" si="215"/>
        <v>0</v>
      </c>
      <c r="CR58" s="29">
        <f t="shared" si="215"/>
        <v>0</v>
      </c>
      <c r="CS58" s="29">
        <f t="shared" si="215"/>
        <v>0</v>
      </c>
      <c r="CT58" s="29">
        <f t="shared" si="215"/>
        <v>0</v>
      </c>
      <c r="CU58" s="29">
        <f t="shared" si="215"/>
        <v>0</v>
      </c>
      <c r="CV58" s="29">
        <f t="shared" si="215"/>
        <v>0</v>
      </c>
      <c r="CW58" s="29">
        <f t="shared" si="215"/>
        <v>0</v>
      </c>
      <c r="CX58" s="29">
        <f t="shared" si="215"/>
        <v>0</v>
      </c>
      <c r="CY58" s="29">
        <f t="shared" si="215"/>
        <v>0</v>
      </c>
      <c r="CZ58" s="29">
        <f t="shared" si="215"/>
        <v>0</v>
      </c>
      <c r="DA58" s="29">
        <f t="shared" si="215"/>
        <v>0</v>
      </c>
      <c r="DB58" s="29">
        <f t="shared" si="215"/>
        <v>0</v>
      </c>
      <c r="DC58" s="29">
        <f t="shared" si="215"/>
        <v>0</v>
      </c>
      <c r="DD58" s="29">
        <f t="shared" si="215"/>
        <v>0</v>
      </c>
      <c r="DE58" s="29">
        <f t="shared" si="215"/>
        <v>0</v>
      </c>
      <c r="DF58" s="29">
        <f t="shared" si="215"/>
        <v>0</v>
      </c>
      <c r="DG58" s="29">
        <f t="shared" si="215"/>
        <v>0</v>
      </c>
      <c r="DH58" s="29">
        <f t="shared" si="215"/>
        <v>0</v>
      </c>
      <c r="DI58" s="29">
        <f t="shared" si="215"/>
        <v>0</v>
      </c>
      <c r="DJ58" s="29">
        <f t="shared" si="215"/>
        <v>0</v>
      </c>
      <c r="DK58" s="29">
        <f t="shared" si="215"/>
        <v>0</v>
      </c>
      <c r="DL58" s="29">
        <f t="shared" si="215"/>
        <v>0</v>
      </c>
      <c r="DM58" s="29">
        <f t="shared" si="215"/>
        <v>0</v>
      </c>
      <c r="DN58" s="29">
        <f t="shared" si="215"/>
        <v>0</v>
      </c>
      <c r="DO58" s="29">
        <f t="shared" si="215"/>
        <v>0</v>
      </c>
      <c r="DP58" s="29">
        <f t="shared" si="215"/>
        <v>0</v>
      </c>
      <c r="DQ58" s="29">
        <f t="shared" si="215"/>
        <v>0</v>
      </c>
      <c r="DR58" s="29">
        <f t="shared" si="215"/>
        <v>0</v>
      </c>
      <c r="DS58" s="29">
        <f t="shared" si="215"/>
        <v>0</v>
      </c>
      <c r="DT58" s="29">
        <f t="shared" si="215"/>
        <v>0</v>
      </c>
      <c r="DU58" s="29">
        <f t="shared" si="215"/>
        <v>0</v>
      </c>
      <c r="DV58" s="29">
        <f t="shared" si="215"/>
        <v>0</v>
      </c>
      <c r="DW58" s="29">
        <f t="shared" si="215"/>
        <v>0</v>
      </c>
      <c r="DX58" s="29">
        <f t="shared" si="215"/>
        <v>0</v>
      </c>
      <c r="DY58" s="29">
        <f t="shared" si="215"/>
        <v>0</v>
      </c>
      <c r="DZ58" s="29">
        <f t="shared" si="215"/>
        <v>0</v>
      </c>
      <c r="EA58" s="29">
        <f t="shared" si="215"/>
        <v>0</v>
      </c>
      <c r="EB58" s="29">
        <f t="shared" ref="EB58:EO58" si="216">EB59+EB60+EB61</f>
        <v>0</v>
      </c>
      <c r="EC58" s="29">
        <f t="shared" si="216"/>
        <v>0</v>
      </c>
      <c r="ED58" s="29">
        <f t="shared" si="216"/>
        <v>0</v>
      </c>
      <c r="EE58" s="29">
        <f t="shared" si="216"/>
        <v>0</v>
      </c>
      <c r="EF58" s="29">
        <f t="shared" si="216"/>
        <v>0</v>
      </c>
      <c r="EG58" s="29">
        <f t="shared" si="216"/>
        <v>0</v>
      </c>
      <c r="EH58" s="29">
        <f t="shared" si="216"/>
        <v>0</v>
      </c>
      <c r="EI58" s="29">
        <f t="shared" si="216"/>
        <v>0</v>
      </c>
      <c r="EJ58" s="29">
        <f t="shared" si="216"/>
        <v>0</v>
      </c>
      <c r="EK58" s="29">
        <f t="shared" si="216"/>
        <v>0</v>
      </c>
      <c r="EL58" s="29">
        <f t="shared" si="216"/>
        <v>0</v>
      </c>
      <c r="EM58" s="29">
        <f t="shared" si="216"/>
        <v>0</v>
      </c>
      <c r="EN58" s="29">
        <f t="shared" si="216"/>
        <v>0</v>
      </c>
      <c r="EO58" s="29">
        <f t="shared" si="216"/>
        <v>0</v>
      </c>
      <c r="EP58" s="30"/>
    </row>
    <row r="59" spans="1:146" ht="141.75" x14ac:dyDescent="0.25">
      <c r="A59" s="31" t="s">
        <v>167</v>
      </c>
      <c r="B59" s="65" t="s">
        <v>164</v>
      </c>
      <c r="C59" s="27" t="s">
        <v>108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>
        <v>0</v>
      </c>
      <c r="CT59" s="29">
        <v>0</v>
      </c>
      <c r="CU59" s="29">
        <v>0</v>
      </c>
      <c r="CV59" s="29">
        <v>0</v>
      </c>
      <c r="CW59" s="29">
        <v>0</v>
      </c>
      <c r="CX59" s="29">
        <v>0</v>
      </c>
      <c r="CY59" s="29">
        <v>0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9">
        <v>0</v>
      </c>
      <c r="DH59" s="29">
        <v>0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0</v>
      </c>
      <c r="DZ59" s="29">
        <v>0</v>
      </c>
      <c r="EA59" s="29">
        <v>0</v>
      </c>
      <c r="EB59" s="29">
        <v>0</v>
      </c>
      <c r="EC59" s="29">
        <v>0</v>
      </c>
      <c r="ED59" s="29">
        <v>0</v>
      </c>
      <c r="EE59" s="29">
        <v>0</v>
      </c>
      <c r="EF59" s="29">
        <v>0</v>
      </c>
      <c r="EG59" s="29">
        <v>0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0</v>
      </c>
      <c r="EO59" s="29">
        <v>0</v>
      </c>
      <c r="EP59" s="30"/>
    </row>
    <row r="60" spans="1:146" ht="110.25" x14ac:dyDescent="0.25">
      <c r="A60" s="31" t="s">
        <v>167</v>
      </c>
      <c r="B60" s="65" t="s">
        <v>165</v>
      </c>
      <c r="C60" s="27" t="s">
        <v>108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0</v>
      </c>
      <c r="CQ60" s="29">
        <v>0</v>
      </c>
      <c r="CR60" s="29">
        <v>0</v>
      </c>
      <c r="CS60" s="29">
        <v>0</v>
      </c>
      <c r="CT60" s="29">
        <v>0</v>
      </c>
      <c r="CU60" s="29">
        <v>0</v>
      </c>
      <c r="CV60" s="29">
        <v>0</v>
      </c>
      <c r="CW60" s="29">
        <v>0</v>
      </c>
      <c r="CX60" s="29">
        <v>0</v>
      </c>
      <c r="CY60" s="29">
        <v>0</v>
      </c>
      <c r="CZ60" s="29">
        <v>0</v>
      </c>
      <c r="DA60" s="29">
        <v>0</v>
      </c>
      <c r="DB60" s="29">
        <v>0</v>
      </c>
      <c r="DC60" s="29">
        <v>0</v>
      </c>
      <c r="DD60" s="29">
        <v>0</v>
      </c>
      <c r="DE60" s="29">
        <v>0</v>
      </c>
      <c r="DF60" s="29">
        <v>0</v>
      </c>
      <c r="DG60" s="29">
        <v>0</v>
      </c>
      <c r="DH60" s="29">
        <v>0</v>
      </c>
      <c r="DI60" s="29">
        <v>0</v>
      </c>
      <c r="DJ60" s="29">
        <v>0</v>
      </c>
      <c r="DK60" s="29">
        <v>0</v>
      </c>
      <c r="DL60" s="29">
        <v>0</v>
      </c>
      <c r="DM60" s="29">
        <v>0</v>
      </c>
      <c r="DN60" s="29">
        <v>0</v>
      </c>
      <c r="DO60" s="29">
        <v>0</v>
      </c>
      <c r="DP60" s="29">
        <v>0</v>
      </c>
      <c r="DQ60" s="29">
        <v>0</v>
      </c>
      <c r="DR60" s="29">
        <v>0</v>
      </c>
      <c r="DS60" s="29">
        <v>0</v>
      </c>
      <c r="DT60" s="29">
        <v>0</v>
      </c>
      <c r="DU60" s="29">
        <v>0</v>
      </c>
      <c r="DV60" s="29">
        <v>0</v>
      </c>
      <c r="DW60" s="29">
        <v>0</v>
      </c>
      <c r="DX60" s="29">
        <v>0</v>
      </c>
      <c r="DY60" s="29">
        <v>0</v>
      </c>
      <c r="DZ60" s="29">
        <v>0</v>
      </c>
      <c r="EA60" s="29">
        <v>0</v>
      </c>
      <c r="EB60" s="29">
        <v>0</v>
      </c>
      <c r="EC60" s="29">
        <v>0</v>
      </c>
      <c r="ED60" s="29">
        <v>0</v>
      </c>
      <c r="EE60" s="29">
        <v>0</v>
      </c>
      <c r="EF60" s="29">
        <v>0</v>
      </c>
      <c r="EG60" s="29">
        <v>0</v>
      </c>
      <c r="EH60" s="29">
        <v>0</v>
      </c>
      <c r="EI60" s="29">
        <v>0</v>
      </c>
      <c r="EJ60" s="29">
        <v>0</v>
      </c>
      <c r="EK60" s="29">
        <v>0</v>
      </c>
      <c r="EL60" s="29">
        <v>0</v>
      </c>
      <c r="EM60" s="29">
        <v>0</v>
      </c>
      <c r="EN60" s="29">
        <v>0</v>
      </c>
      <c r="EO60" s="29">
        <v>0</v>
      </c>
      <c r="EP60" s="30"/>
    </row>
    <row r="61" spans="1:146" ht="86.25" customHeight="1" x14ac:dyDescent="0.25">
      <c r="A61" s="31" t="s">
        <v>167</v>
      </c>
      <c r="B61" s="65" t="s">
        <v>168</v>
      </c>
      <c r="C61" s="27" t="s">
        <v>108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  <c r="CR61" s="29">
        <v>0</v>
      </c>
      <c r="CS61" s="29">
        <v>0</v>
      </c>
      <c r="CT61" s="29">
        <v>0</v>
      </c>
      <c r="CU61" s="29">
        <v>0</v>
      </c>
      <c r="CV61" s="29">
        <v>0</v>
      </c>
      <c r="CW61" s="29">
        <v>0</v>
      </c>
      <c r="CX61" s="29">
        <v>0</v>
      </c>
      <c r="CY61" s="29">
        <v>0</v>
      </c>
      <c r="CZ61" s="29">
        <v>0</v>
      </c>
      <c r="DA61" s="29">
        <v>0</v>
      </c>
      <c r="DB61" s="29">
        <v>0</v>
      </c>
      <c r="DC61" s="29">
        <v>0</v>
      </c>
      <c r="DD61" s="29">
        <v>0</v>
      </c>
      <c r="DE61" s="29">
        <v>0</v>
      </c>
      <c r="DF61" s="29">
        <v>0</v>
      </c>
      <c r="DG61" s="29">
        <v>0</v>
      </c>
      <c r="DH61" s="29">
        <v>0</v>
      </c>
      <c r="DI61" s="29">
        <v>0</v>
      </c>
      <c r="DJ61" s="29">
        <v>0</v>
      </c>
      <c r="DK61" s="29">
        <v>0</v>
      </c>
      <c r="DL61" s="29">
        <v>0</v>
      </c>
      <c r="DM61" s="29">
        <v>0</v>
      </c>
      <c r="DN61" s="29">
        <v>0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</v>
      </c>
      <c r="DY61" s="29">
        <v>0</v>
      </c>
      <c r="DZ61" s="29">
        <v>0</v>
      </c>
      <c r="EA61" s="29">
        <v>0</v>
      </c>
      <c r="EB61" s="29">
        <v>0</v>
      </c>
      <c r="EC61" s="29">
        <v>0</v>
      </c>
      <c r="ED61" s="29">
        <v>0</v>
      </c>
      <c r="EE61" s="29">
        <v>0</v>
      </c>
      <c r="EF61" s="29">
        <v>0</v>
      </c>
      <c r="EG61" s="29">
        <v>0</v>
      </c>
      <c r="EH61" s="29">
        <v>0</v>
      </c>
      <c r="EI61" s="29">
        <v>0</v>
      </c>
      <c r="EJ61" s="29">
        <v>0</v>
      </c>
      <c r="EK61" s="29">
        <v>0</v>
      </c>
      <c r="EL61" s="29">
        <v>0</v>
      </c>
      <c r="EM61" s="29">
        <v>0</v>
      </c>
      <c r="EN61" s="29">
        <v>0</v>
      </c>
      <c r="EO61" s="29">
        <v>0</v>
      </c>
      <c r="EP61" s="30"/>
    </row>
    <row r="62" spans="1:146" ht="86.25" customHeight="1" x14ac:dyDescent="0.25">
      <c r="A62" s="37" t="s">
        <v>169</v>
      </c>
      <c r="B62" s="64" t="s">
        <v>170</v>
      </c>
      <c r="C62" s="39" t="s">
        <v>108</v>
      </c>
      <c r="D62" s="28">
        <f t="shared" ref="D62:BO62" si="217">D63+D68</f>
        <v>7.3441525423728811</v>
      </c>
      <c r="E62" s="28">
        <f t="shared" si="217"/>
        <v>6.4941525423728814</v>
      </c>
      <c r="F62" s="40">
        <f t="shared" si="217"/>
        <v>0</v>
      </c>
      <c r="G62" s="28">
        <f t="shared" si="217"/>
        <v>0.64135593220338993</v>
      </c>
      <c r="H62" s="40">
        <f t="shared" si="217"/>
        <v>0</v>
      </c>
      <c r="I62" s="40">
        <f t="shared" si="217"/>
        <v>0</v>
      </c>
      <c r="J62" s="40">
        <f t="shared" si="217"/>
        <v>0</v>
      </c>
      <c r="K62" s="40">
        <f t="shared" si="217"/>
        <v>0</v>
      </c>
      <c r="L62" s="40">
        <f t="shared" si="217"/>
        <v>0</v>
      </c>
      <c r="M62" s="40">
        <f t="shared" si="217"/>
        <v>0</v>
      </c>
      <c r="N62" s="40">
        <f t="shared" si="217"/>
        <v>0</v>
      </c>
      <c r="O62" s="40">
        <f t="shared" si="217"/>
        <v>0</v>
      </c>
      <c r="P62" s="40">
        <f t="shared" si="217"/>
        <v>0</v>
      </c>
      <c r="Q62" s="28">
        <f t="shared" si="217"/>
        <v>0.64135593220338993</v>
      </c>
      <c r="R62" s="40">
        <f t="shared" si="217"/>
        <v>0</v>
      </c>
      <c r="S62" s="40">
        <f t="shared" si="217"/>
        <v>0</v>
      </c>
      <c r="T62" s="40">
        <f t="shared" si="217"/>
        <v>0</v>
      </c>
      <c r="U62" s="40">
        <f t="shared" si="217"/>
        <v>0</v>
      </c>
      <c r="V62" s="40">
        <f t="shared" si="217"/>
        <v>0</v>
      </c>
      <c r="W62" s="40">
        <f t="shared" si="217"/>
        <v>0</v>
      </c>
      <c r="X62" s="40">
        <f t="shared" si="217"/>
        <v>0</v>
      </c>
      <c r="Y62" s="40">
        <f t="shared" si="217"/>
        <v>0</v>
      </c>
      <c r="Z62" s="40">
        <f t="shared" si="217"/>
        <v>0</v>
      </c>
      <c r="AA62" s="28">
        <f t="shared" si="217"/>
        <v>3.1333050847457629</v>
      </c>
      <c r="AB62" s="40">
        <f t="shared" si="217"/>
        <v>0</v>
      </c>
      <c r="AC62" s="40">
        <f t="shared" si="217"/>
        <v>0</v>
      </c>
      <c r="AD62" s="40">
        <f t="shared" si="217"/>
        <v>0</v>
      </c>
      <c r="AE62" s="40">
        <f t="shared" si="217"/>
        <v>0</v>
      </c>
      <c r="AF62" s="28">
        <f t="shared" si="217"/>
        <v>5</v>
      </c>
      <c r="AG62" s="40">
        <f t="shared" si="217"/>
        <v>0</v>
      </c>
      <c r="AH62" s="40">
        <f t="shared" si="217"/>
        <v>0</v>
      </c>
      <c r="AI62" s="40">
        <f t="shared" si="217"/>
        <v>0</v>
      </c>
      <c r="AJ62" s="40">
        <f t="shared" si="217"/>
        <v>0</v>
      </c>
      <c r="AK62" s="28">
        <f t="shared" si="217"/>
        <v>3.1333050847457629</v>
      </c>
      <c r="AL62" s="40">
        <f t="shared" si="217"/>
        <v>0</v>
      </c>
      <c r="AM62" s="40">
        <f t="shared" si="217"/>
        <v>0</v>
      </c>
      <c r="AN62" s="40">
        <f t="shared" si="217"/>
        <v>0</v>
      </c>
      <c r="AO62" s="40">
        <f t="shared" si="217"/>
        <v>0</v>
      </c>
      <c r="AP62" s="28">
        <f t="shared" si="217"/>
        <v>5</v>
      </c>
      <c r="AQ62" s="40">
        <f t="shared" si="217"/>
        <v>0</v>
      </c>
      <c r="AR62" s="40">
        <f t="shared" si="217"/>
        <v>0</v>
      </c>
      <c r="AS62" s="40">
        <f t="shared" si="217"/>
        <v>0</v>
      </c>
      <c r="AT62" s="40">
        <f t="shared" si="217"/>
        <v>0</v>
      </c>
      <c r="AU62" s="28">
        <f t="shared" si="217"/>
        <v>3.5694915254237287</v>
      </c>
      <c r="AV62" s="40">
        <f t="shared" si="217"/>
        <v>0</v>
      </c>
      <c r="AW62" s="40">
        <f t="shared" si="217"/>
        <v>0</v>
      </c>
      <c r="AX62" s="28">
        <f t="shared" si="217"/>
        <v>0.38</v>
      </c>
      <c r="AY62" s="28">
        <f t="shared" si="217"/>
        <v>3</v>
      </c>
      <c r="AZ62" s="40">
        <f t="shared" si="217"/>
        <v>0</v>
      </c>
      <c r="BA62" s="40">
        <f t="shared" si="217"/>
        <v>0</v>
      </c>
      <c r="BB62" s="40">
        <f t="shared" si="217"/>
        <v>0</v>
      </c>
      <c r="BC62" s="40">
        <f t="shared" si="217"/>
        <v>0</v>
      </c>
      <c r="BD62" s="40">
        <f t="shared" si="217"/>
        <v>0</v>
      </c>
      <c r="BE62" s="28">
        <f t="shared" si="217"/>
        <v>2.7194915254237291</v>
      </c>
      <c r="BF62" s="40">
        <f t="shared" si="217"/>
        <v>0</v>
      </c>
      <c r="BG62" s="40">
        <f t="shared" si="217"/>
        <v>0</v>
      </c>
      <c r="BH62" s="28">
        <f t="shared" si="217"/>
        <v>0.38</v>
      </c>
      <c r="BI62" s="28">
        <f t="shared" si="217"/>
        <v>3</v>
      </c>
      <c r="BJ62" s="40">
        <f t="shared" si="217"/>
        <v>0</v>
      </c>
      <c r="BK62" s="40">
        <f t="shared" si="217"/>
        <v>0</v>
      </c>
      <c r="BL62" s="40">
        <f t="shared" si="217"/>
        <v>0</v>
      </c>
      <c r="BM62" s="40">
        <f t="shared" si="217"/>
        <v>0</v>
      </c>
      <c r="BN62" s="40">
        <f t="shared" si="217"/>
        <v>0</v>
      </c>
      <c r="BO62" s="40">
        <f t="shared" si="217"/>
        <v>0</v>
      </c>
      <c r="BP62" s="40">
        <f t="shared" ref="BP62:EA62" si="218">BP63+BP68</f>
        <v>0</v>
      </c>
      <c r="BQ62" s="40">
        <f t="shared" si="218"/>
        <v>0</v>
      </c>
      <c r="BR62" s="40">
        <f t="shared" si="218"/>
        <v>0</v>
      </c>
      <c r="BS62" s="40">
        <f t="shared" si="218"/>
        <v>0</v>
      </c>
      <c r="BT62" s="40">
        <f t="shared" si="218"/>
        <v>0</v>
      </c>
      <c r="BU62" s="40">
        <f t="shared" si="218"/>
        <v>0</v>
      </c>
      <c r="BV62" s="40">
        <f t="shared" si="218"/>
        <v>0</v>
      </c>
      <c r="BW62" s="40">
        <f t="shared" si="218"/>
        <v>0</v>
      </c>
      <c r="BX62" s="40">
        <f t="shared" si="218"/>
        <v>0</v>
      </c>
      <c r="BY62" s="40">
        <f t="shared" si="218"/>
        <v>0</v>
      </c>
      <c r="BZ62" s="40">
        <f t="shared" si="218"/>
        <v>0</v>
      </c>
      <c r="CA62" s="40">
        <f t="shared" si="218"/>
        <v>0</v>
      </c>
      <c r="CB62" s="40">
        <f t="shared" si="218"/>
        <v>0</v>
      </c>
      <c r="CC62" s="40">
        <f t="shared" si="218"/>
        <v>0</v>
      </c>
      <c r="CD62" s="40">
        <f t="shared" si="218"/>
        <v>0</v>
      </c>
      <c r="CE62" s="40">
        <f t="shared" si="218"/>
        <v>0</v>
      </c>
      <c r="CF62" s="40">
        <f t="shared" si="218"/>
        <v>0</v>
      </c>
      <c r="CG62" s="40">
        <f t="shared" si="218"/>
        <v>0</v>
      </c>
      <c r="CH62" s="40">
        <f t="shared" si="218"/>
        <v>0</v>
      </c>
      <c r="CI62" s="40">
        <f t="shared" si="218"/>
        <v>0</v>
      </c>
      <c r="CJ62" s="40">
        <f t="shared" si="218"/>
        <v>0</v>
      </c>
      <c r="CK62" s="40">
        <f t="shared" si="218"/>
        <v>0</v>
      </c>
      <c r="CL62" s="40">
        <f t="shared" si="218"/>
        <v>0</v>
      </c>
      <c r="CM62" s="40">
        <f t="shared" si="218"/>
        <v>0</v>
      </c>
      <c r="CN62" s="40">
        <f t="shared" si="218"/>
        <v>0</v>
      </c>
      <c r="CO62" s="40">
        <f t="shared" si="218"/>
        <v>0</v>
      </c>
      <c r="CP62" s="40">
        <f t="shared" si="218"/>
        <v>0</v>
      </c>
      <c r="CQ62" s="40">
        <f t="shared" si="218"/>
        <v>0</v>
      </c>
      <c r="CR62" s="40">
        <f t="shared" si="218"/>
        <v>0</v>
      </c>
      <c r="CS62" s="40">
        <f t="shared" si="218"/>
        <v>0</v>
      </c>
      <c r="CT62" s="40">
        <f t="shared" si="218"/>
        <v>0</v>
      </c>
      <c r="CU62" s="40">
        <f t="shared" si="218"/>
        <v>0</v>
      </c>
      <c r="CV62" s="40">
        <f t="shared" si="218"/>
        <v>0</v>
      </c>
      <c r="CW62" s="40">
        <f t="shared" si="218"/>
        <v>0</v>
      </c>
      <c r="CX62" s="40">
        <f t="shared" si="218"/>
        <v>0</v>
      </c>
      <c r="CY62" s="40">
        <f t="shared" si="218"/>
        <v>0</v>
      </c>
      <c r="CZ62" s="40">
        <f t="shared" si="218"/>
        <v>0</v>
      </c>
      <c r="DA62" s="40">
        <f t="shared" si="218"/>
        <v>0</v>
      </c>
      <c r="DB62" s="40">
        <f t="shared" si="218"/>
        <v>0</v>
      </c>
      <c r="DC62" s="40">
        <f t="shared" si="218"/>
        <v>0</v>
      </c>
      <c r="DD62" s="40">
        <f t="shared" si="218"/>
        <v>0</v>
      </c>
      <c r="DE62" s="40">
        <f t="shared" si="218"/>
        <v>0</v>
      </c>
      <c r="DF62" s="40">
        <f t="shared" si="218"/>
        <v>0</v>
      </c>
      <c r="DG62" s="40">
        <f t="shared" si="218"/>
        <v>0</v>
      </c>
      <c r="DH62" s="40">
        <f t="shared" si="218"/>
        <v>0</v>
      </c>
      <c r="DI62" s="40">
        <f t="shared" si="218"/>
        <v>0</v>
      </c>
      <c r="DJ62" s="40">
        <f t="shared" si="218"/>
        <v>0</v>
      </c>
      <c r="DK62" s="40">
        <f t="shared" si="218"/>
        <v>0</v>
      </c>
      <c r="DL62" s="40">
        <f t="shared" si="218"/>
        <v>0</v>
      </c>
      <c r="DM62" s="40">
        <f t="shared" si="218"/>
        <v>0</v>
      </c>
      <c r="DN62" s="40">
        <f t="shared" si="218"/>
        <v>0</v>
      </c>
      <c r="DO62" s="40">
        <f t="shared" si="218"/>
        <v>0</v>
      </c>
      <c r="DP62" s="40">
        <f t="shared" si="218"/>
        <v>0</v>
      </c>
      <c r="DQ62" s="40">
        <f t="shared" si="218"/>
        <v>0</v>
      </c>
      <c r="DR62" s="40">
        <f t="shared" si="218"/>
        <v>0</v>
      </c>
      <c r="DS62" s="40">
        <f t="shared" si="218"/>
        <v>0</v>
      </c>
      <c r="DT62" s="40">
        <f t="shared" si="218"/>
        <v>0</v>
      </c>
      <c r="DU62" s="40">
        <f t="shared" si="218"/>
        <v>0</v>
      </c>
      <c r="DV62" s="40">
        <f t="shared" si="218"/>
        <v>0</v>
      </c>
      <c r="DW62" s="28">
        <f t="shared" si="218"/>
        <v>7.3441525423728811</v>
      </c>
      <c r="DX62" s="40">
        <f t="shared" si="218"/>
        <v>0</v>
      </c>
      <c r="DY62" s="40">
        <f t="shared" si="218"/>
        <v>0</v>
      </c>
      <c r="DZ62" s="28">
        <f t="shared" si="218"/>
        <v>0.38</v>
      </c>
      <c r="EA62" s="28">
        <f t="shared" si="218"/>
        <v>3</v>
      </c>
      <c r="EB62" s="28">
        <f t="shared" ref="EB62:EO62" si="219">EB63+EB68</f>
        <v>5</v>
      </c>
      <c r="EC62" s="40">
        <f t="shared" si="219"/>
        <v>0</v>
      </c>
      <c r="ED62" s="40">
        <f t="shared" si="219"/>
        <v>0</v>
      </c>
      <c r="EE62" s="40">
        <f t="shared" si="219"/>
        <v>0</v>
      </c>
      <c r="EF62" s="40">
        <f t="shared" si="219"/>
        <v>0</v>
      </c>
      <c r="EG62" s="28">
        <f t="shared" si="219"/>
        <v>6.4941525423728814</v>
      </c>
      <c r="EH62" s="40">
        <f t="shared" si="219"/>
        <v>0</v>
      </c>
      <c r="EI62" s="40">
        <f t="shared" si="219"/>
        <v>0</v>
      </c>
      <c r="EJ62" s="28">
        <f t="shared" si="219"/>
        <v>0.38</v>
      </c>
      <c r="EK62" s="28">
        <f t="shared" si="219"/>
        <v>3</v>
      </c>
      <c r="EL62" s="28">
        <f t="shared" si="219"/>
        <v>5</v>
      </c>
      <c r="EM62" s="40">
        <f t="shared" si="219"/>
        <v>0</v>
      </c>
      <c r="EN62" s="40">
        <f t="shared" si="219"/>
        <v>0</v>
      </c>
      <c r="EO62" s="40">
        <f t="shared" si="219"/>
        <v>0</v>
      </c>
      <c r="EP62" s="30"/>
    </row>
    <row r="63" spans="1:146" ht="78.75" x14ac:dyDescent="0.25">
      <c r="A63" s="31" t="s">
        <v>171</v>
      </c>
      <c r="B63" s="65" t="s">
        <v>172</v>
      </c>
      <c r="C63" s="27" t="s">
        <v>108</v>
      </c>
      <c r="D63" s="29">
        <f t="shared" ref="D63:BO63" si="220">D64+D65+D66+D67</f>
        <v>0</v>
      </c>
      <c r="E63" s="29">
        <f t="shared" si="220"/>
        <v>0</v>
      </c>
      <c r="F63" s="29">
        <f t="shared" si="220"/>
        <v>0</v>
      </c>
      <c r="G63" s="29">
        <f t="shared" si="220"/>
        <v>0</v>
      </c>
      <c r="H63" s="29">
        <f t="shared" si="220"/>
        <v>0</v>
      </c>
      <c r="I63" s="29">
        <f t="shared" si="220"/>
        <v>0</v>
      </c>
      <c r="J63" s="29">
        <f t="shared" si="220"/>
        <v>0</v>
      </c>
      <c r="K63" s="29">
        <f t="shared" si="220"/>
        <v>0</v>
      </c>
      <c r="L63" s="29">
        <f t="shared" si="220"/>
        <v>0</v>
      </c>
      <c r="M63" s="29">
        <f t="shared" si="220"/>
        <v>0</v>
      </c>
      <c r="N63" s="29">
        <f t="shared" si="220"/>
        <v>0</v>
      </c>
      <c r="O63" s="29">
        <f t="shared" si="220"/>
        <v>0</v>
      </c>
      <c r="P63" s="29">
        <f t="shared" si="220"/>
        <v>0</v>
      </c>
      <c r="Q63" s="29">
        <f t="shared" si="220"/>
        <v>0</v>
      </c>
      <c r="R63" s="29">
        <f t="shared" si="220"/>
        <v>0</v>
      </c>
      <c r="S63" s="29">
        <f t="shared" si="220"/>
        <v>0</v>
      </c>
      <c r="T63" s="29">
        <f t="shared" si="220"/>
        <v>0</v>
      </c>
      <c r="U63" s="29">
        <f t="shared" si="220"/>
        <v>0</v>
      </c>
      <c r="V63" s="29">
        <f t="shared" si="220"/>
        <v>0</v>
      </c>
      <c r="W63" s="29">
        <f t="shared" si="220"/>
        <v>0</v>
      </c>
      <c r="X63" s="29">
        <f t="shared" si="220"/>
        <v>0</v>
      </c>
      <c r="Y63" s="29">
        <f t="shared" si="220"/>
        <v>0</v>
      </c>
      <c r="Z63" s="29">
        <f t="shared" si="220"/>
        <v>0</v>
      </c>
      <c r="AA63" s="29">
        <f t="shared" si="220"/>
        <v>0</v>
      </c>
      <c r="AB63" s="29">
        <f t="shared" si="220"/>
        <v>0</v>
      </c>
      <c r="AC63" s="29">
        <f t="shared" si="220"/>
        <v>0</v>
      </c>
      <c r="AD63" s="29">
        <f t="shared" si="220"/>
        <v>0</v>
      </c>
      <c r="AE63" s="29">
        <f t="shared" si="220"/>
        <v>0</v>
      </c>
      <c r="AF63" s="29">
        <f t="shared" si="220"/>
        <v>0</v>
      </c>
      <c r="AG63" s="29">
        <f t="shared" si="220"/>
        <v>0</v>
      </c>
      <c r="AH63" s="29">
        <f t="shared" si="220"/>
        <v>0</v>
      </c>
      <c r="AI63" s="29">
        <f t="shared" si="220"/>
        <v>0</v>
      </c>
      <c r="AJ63" s="29">
        <f t="shared" si="220"/>
        <v>0</v>
      </c>
      <c r="AK63" s="29">
        <f t="shared" si="220"/>
        <v>0</v>
      </c>
      <c r="AL63" s="29">
        <f t="shared" si="220"/>
        <v>0</v>
      </c>
      <c r="AM63" s="29">
        <f t="shared" si="220"/>
        <v>0</v>
      </c>
      <c r="AN63" s="29">
        <f t="shared" si="220"/>
        <v>0</v>
      </c>
      <c r="AO63" s="29">
        <f t="shared" si="220"/>
        <v>0</v>
      </c>
      <c r="AP63" s="29">
        <f t="shared" si="220"/>
        <v>0</v>
      </c>
      <c r="AQ63" s="29">
        <f t="shared" si="220"/>
        <v>0</v>
      </c>
      <c r="AR63" s="29">
        <f t="shared" si="220"/>
        <v>0</v>
      </c>
      <c r="AS63" s="29">
        <f t="shared" si="220"/>
        <v>0</v>
      </c>
      <c r="AT63" s="29">
        <f t="shared" si="220"/>
        <v>0</v>
      </c>
      <c r="AU63" s="29">
        <f t="shared" si="220"/>
        <v>0</v>
      </c>
      <c r="AV63" s="29">
        <f t="shared" si="220"/>
        <v>0</v>
      </c>
      <c r="AW63" s="29">
        <f t="shared" si="220"/>
        <v>0</v>
      </c>
      <c r="AX63" s="29">
        <f t="shared" si="220"/>
        <v>0</v>
      </c>
      <c r="AY63" s="29">
        <f t="shared" si="220"/>
        <v>0</v>
      </c>
      <c r="AZ63" s="29">
        <f t="shared" si="220"/>
        <v>0</v>
      </c>
      <c r="BA63" s="29">
        <f t="shared" si="220"/>
        <v>0</v>
      </c>
      <c r="BB63" s="29">
        <f t="shared" si="220"/>
        <v>0</v>
      </c>
      <c r="BC63" s="29">
        <f t="shared" si="220"/>
        <v>0</v>
      </c>
      <c r="BD63" s="29">
        <f t="shared" si="220"/>
        <v>0</v>
      </c>
      <c r="BE63" s="29">
        <f t="shared" si="220"/>
        <v>0</v>
      </c>
      <c r="BF63" s="29">
        <f t="shared" si="220"/>
        <v>0</v>
      </c>
      <c r="BG63" s="29">
        <f t="shared" si="220"/>
        <v>0</v>
      </c>
      <c r="BH63" s="29">
        <f t="shared" si="220"/>
        <v>0</v>
      </c>
      <c r="BI63" s="29">
        <f t="shared" si="220"/>
        <v>0</v>
      </c>
      <c r="BJ63" s="29">
        <f t="shared" si="220"/>
        <v>0</v>
      </c>
      <c r="BK63" s="29">
        <f t="shared" si="220"/>
        <v>0</v>
      </c>
      <c r="BL63" s="29">
        <f t="shared" si="220"/>
        <v>0</v>
      </c>
      <c r="BM63" s="29">
        <f t="shared" si="220"/>
        <v>0</v>
      </c>
      <c r="BN63" s="29">
        <f t="shared" si="220"/>
        <v>0</v>
      </c>
      <c r="BO63" s="29">
        <f t="shared" si="220"/>
        <v>0</v>
      </c>
      <c r="BP63" s="29">
        <f t="shared" ref="BP63:EA63" si="221">BP64+BP65+BP66+BP67</f>
        <v>0</v>
      </c>
      <c r="BQ63" s="29">
        <f t="shared" si="221"/>
        <v>0</v>
      </c>
      <c r="BR63" s="29">
        <f t="shared" si="221"/>
        <v>0</v>
      </c>
      <c r="BS63" s="29">
        <f t="shared" si="221"/>
        <v>0</v>
      </c>
      <c r="BT63" s="29">
        <f t="shared" si="221"/>
        <v>0</v>
      </c>
      <c r="BU63" s="29">
        <f t="shared" si="221"/>
        <v>0</v>
      </c>
      <c r="BV63" s="29">
        <f t="shared" si="221"/>
        <v>0</v>
      </c>
      <c r="BW63" s="29">
        <f t="shared" si="221"/>
        <v>0</v>
      </c>
      <c r="BX63" s="29">
        <f t="shared" si="221"/>
        <v>0</v>
      </c>
      <c r="BY63" s="29">
        <f t="shared" si="221"/>
        <v>0</v>
      </c>
      <c r="BZ63" s="29">
        <f t="shared" si="221"/>
        <v>0</v>
      </c>
      <c r="CA63" s="29">
        <f t="shared" si="221"/>
        <v>0</v>
      </c>
      <c r="CB63" s="29">
        <f t="shared" si="221"/>
        <v>0</v>
      </c>
      <c r="CC63" s="29">
        <f t="shared" si="221"/>
        <v>0</v>
      </c>
      <c r="CD63" s="29">
        <f t="shared" si="221"/>
        <v>0</v>
      </c>
      <c r="CE63" s="29">
        <f t="shared" si="221"/>
        <v>0</v>
      </c>
      <c r="CF63" s="29">
        <f t="shared" si="221"/>
        <v>0</v>
      </c>
      <c r="CG63" s="29">
        <f t="shared" si="221"/>
        <v>0</v>
      </c>
      <c r="CH63" s="29">
        <f t="shared" si="221"/>
        <v>0</v>
      </c>
      <c r="CI63" s="29">
        <f t="shared" si="221"/>
        <v>0</v>
      </c>
      <c r="CJ63" s="29">
        <f t="shared" si="221"/>
        <v>0</v>
      </c>
      <c r="CK63" s="29">
        <f t="shared" si="221"/>
        <v>0</v>
      </c>
      <c r="CL63" s="29">
        <f t="shared" si="221"/>
        <v>0</v>
      </c>
      <c r="CM63" s="29">
        <f t="shared" si="221"/>
        <v>0</v>
      </c>
      <c r="CN63" s="29">
        <f t="shared" si="221"/>
        <v>0</v>
      </c>
      <c r="CO63" s="29">
        <f t="shared" si="221"/>
        <v>0</v>
      </c>
      <c r="CP63" s="29">
        <f t="shared" si="221"/>
        <v>0</v>
      </c>
      <c r="CQ63" s="29">
        <f t="shared" si="221"/>
        <v>0</v>
      </c>
      <c r="CR63" s="29">
        <f t="shared" si="221"/>
        <v>0</v>
      </c>
      <c r="CS63" s="29">
        <f t="shared" si="221"/>
        <v>0</v>
      </c>
      <c r="CT63" s="29">
        <f t="shared" si="221"/>
        <v>0</v>
      </c>
      <c r="CU63" s="29">
        <f t="shared" si="221"/>
        <v>0</v>
      </c>
      <c r="CV63" s="29">
        <f t="shared" si="221"/>
        <v>0</v>
      </c>
      <c r="CW63" s="29">
        <f t="shared" si="221"/>
        <v>0</v>
      </c>
      <c r="CX63" s="29">
        <f t="shared" si="221"/>
        <v>0</v>
      </c>
      <c r="CY63" s="29">
        <f t="shared" si="221"/>
        <v>0</v>
      </c>
      <c r="CZ63" s="29">
        <f t="shared" si="221"/>
        <v>0</v>
      </c>
      <c r="DA63" s="29">
        <f t="shared" si="221"/>
        <v>0</v>
      </c>
      <c r="DB63" s="29">
        <f t="shared" si="221"/>
        <v>0</v>
      </c>
      <c r="DC63" s="29">
        <f t="shared" si="221"/>
        <v>0</v>
      </c>
      <c r="DD63" s="29">
        <f t="shared" si="221"/>
        <v>0</v>
      </c>
      <c r="DE63" s="29">
        <f t="shared" si="221"/>
        <v>0</v>
      </c>
      <c r="DF63" s="29">
        <f t="shared" si="221"/>
        <v>0</v>
      </c>
      <c r="DG63" s="29">
        <f t="shared" si="221"/>
        <v>0</v>
      </c>
      <c r="DH63" s="29">
        <f t="shared" si="221"/>
        <v>0</v>
      </c>
      <c r="DI63" s="29">
        <f t="shared" si="221"/>
        <v>0</v>
      </c>
      <c r="DJ63" s="29">
        <f t="shared" si="221"/>
        <v>0</v>
      </c>
      <c r="DK63" s="29">
        <f t="shared" si="221"/>
        <v>0</v>
      </c>
      <c r="DL63" s="29">
        <f t="shared" si="221"/>
        <v>0</v>
      </c>
      <c r="DM63" s="29">
        <f t="shared" si="221"/>
        <v>0</v>
      </c>
      <c r="DN63" s="29">
        <f t="shared" si="221"/>
        <v>0</v>
      </c>
      <c r="DO63" s="29">
        <f t="shared" si="221"/>
        <v>0</v>
      </c>
      <c r="DP63" s="29">
        <f t="shared" si="221"/>
        <v>0</v>
      </c>
      <c r="DQ63" s="29">
        <f t="shared" si="221"/>
        <v>0</v>
      </c>
      <c r="DR63" s="29">
        <f t="shared" si="221"/>
        <v>0</v>
      </c>
      <c r="DS63" s="29">
        <f t="shared" si="221"/>
        <v>0</v>
      </c>
      <c r="DT63" s="29">
        <f t="shared" si="221"/>
        <v>0</v>
      </c>
      <c r="DU63" s="29">
        <f t="shared" si="221"/>
        <v>0</v>
      </c>
      <c r="DV63" s="29">
        <f t="shared" si="221"/>
        <v>0</v>
      </c>
      <c r="DW63" s="29">
        <f t="shared" si="221"/>
        <v>0</v>
      </c>
      <c r="DX63" s="29">
        <f t="shared" si="221"/>
        <v>0</v>
      </c>
      <c r="DY63" s="29">
        <f t="shared" si="221"/>
        <v>0</v>
      </c>
      <c r="DZ63" s="29">
        <f t="shared" si="221"/>
        <v>0</v>
      </c>
      <c r="EA63" s="29">
        <f t="shared" si="221"/>
        <v>0</v>
      </c>
      <c r="EB63" s="29">
        <f t="shared" ref="EB63:EO63" si="222">EB64+EB65+EB66+EB67</f>
        <v>0</v>
      </c>
      <c r="EC63" s="29">
        <f t="shared" si="222"/>
        <v>0</v>
      </c>
      <c r="ED63" s="29">
        <f t="shared" si="222"/>
        <v>0</v>
      </c>
      <c r="EE63" s="29">
        <f t="shared" si="222"/>
        <v>0</v>
      </c>
      <c r="EF63" s="29">
        <f t="shared" si="222"/>
        <v>0</v>
      </c>
      <c r="EG63" s="29">
        <f t="shared" si="222"/>
        <v>0</v>
      </c>
      <c r="EH63" s="29">
        <f t="shared" si="222"/>
        <v>0</v>
      </c>
      <c r="EI63" s="29">
        <f t="shared" si="222"/>
        <v>0</v>
      </c>
      <c r="EJ63" s="29">
        <f t="shared" si="222"/>
        <v>0</v>
      </c>
      <c r="EK63" s="29">
        <f t="shared" si="222"/>
        <v>0</v>
      </c>
      <c r="EL63" s="29">
        <f t="shared" si="222"/>
        <v>0</v>
      </c>
      <c r="EM63" s="29">
        <f t="shared" si="222"/>
        <v>0</v>
      </c>
      <c r="EN63" s="29">
        <f t="shared" si="222"/>
        <v>0</v>
      </c>
      <c r="EO63" s="29">
        <f t="shared" si="222"/>
        <v>0</v>
      </c>
      <c r="EP63" s="30"/>
    </row>
    <row r="64" spans="1:146" ht="47.25" customHeight="1" x14ac:dyDescent="0.25">
      <c r="A64" s="31" t="s">
        <v>171</v>
      </c>
      <c r="B64" s="60" t="s">
        <v>173</v>
      </c>
      <c r="C64" s="27" t="s">
        <v>108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>
        <v>0</v>
      </c>
      <c r="CT64" s="29">
        <v>0</v>
      </c>
      <c r="CU64" s="29">
        <v>0</v>
      </c>
      <c r="CV64" s="29">
        <v>0</v>
      </c>
      <c r="CW64" s="29">
        <v>0</v>
      </c>
      <c r="CX64" s="29">
        <v>0</v>
      </c>
      <c r="CY64" s="29">
        <v>0</v>
      </c>
      <c r="CZ64" s="29">
        <v>0</v>
      </c>
      <c r="DA64" s="29">
        <v>0</v>
      </c>
      <c r="DB64" s="29">
        <v>0</v>
      </c>
      <c r="DC64" s="29">
        <v>0</v>
      </c>
      <c r="DD64" s="29">
        <v>0</v>
      </c>
      <c r="DE64" s="29">
        <v>0</v>
      </c>
      <c r="DF64" s="29">
        <v>0</v>
      </c>
      <c r="DG64" s="29">
        <v>0</v>
      </c>
      <c r="DH64" s="29">
        <v>0</v>
      </c>
      <c r="DI64" s="29">
        <v>0</v>
      </c>
      <c r="DJ64" s="29">
        <v>0</v>
      </c>
      <c r="DK64" s="29">
        <v>0</v>
      </c>
      <c r="DL64" s="29">
        <v>0</v>
      </c>
      <c r="DM64" s="29">
        <v>0</v>
      </c>
      <c r="DN64" s="29">
        <v>0</v>
      </c>
      <c r="DO64" s="29">
        <v>0</v>
      </c>
      <c r="DP64" s="29">
        <v>0</v>
      </c>
      <c r="DQ64" s="29">
        <v>0</v>
      </c>
      <c r="DR64" s="29">
        <v>0</v>
      </c>
      <c r="DS64" s="29">
        <v>0</v>
      </c>
      <c r="DT64" s="29">
        <v>0</v>
      </c>
      <c r="DU64" s="29">
        <v>0</v>
      </c>
      <c r="DV64" s="29">
        <v>0</v>
      </c>
      <c r="DW64" s="29">
        <v>0</v>
      </c>
      <c r="DX64" s="29">
        <v>0</v>
      </c>
      <c r="DY64" s="29">
        <v>0</v>
      </c>
      <c r="DZ64" s="29">
        <v>0</v>
      </c>
      <c r="EA64" s="29">
        <v>0</v>
      </c>
      <c r="EB64" s="29">
        <v>0</v>
      </c>
      <c r="EC64" s="29">
        <v>0</v>
      </c>
      <c r="ED64" s="29">
        <v>0</v>
      </c>
      <c r="EE64" s="29">
        <v>0</v>
      </c>
      <c r="EF64" s="29">
        <v>0</v>
      </c>
      <c r="EG64" s="29">
        <v>0</v>
      </c>
      <c r="EH64" s="29">
        <v>0</v>
      </c>
      <c r="EI64" s="29">
        <v>0</v>
      </c>
      <c r="EJ64" s="29">
        <v>0</v>
      </c>
      <c r="EK64" s="29">
        <v>0</v>
      </c>
      <c r="EL64" s="29">
        <v>0</v>
      </c>
      <c r="EM64" s="29">
        <v>0</v>
      </c>
      <c r="EN64" s="29">
        <v>0</v>
      </c>
      <c r="EO64" s="29">
        <v>0</v>
      </c>
      <c r="EP64" s="30"/>
    </row>
    <row r="65" spans="1:146" ht="63" customHeight="1" x14ac:dyDescent="0.25">
      <c r="A65" s="31" t="s">
        <v>171</v>
      </c>
      <c r="B65" s="60" t="s">
        <v>174</v>
      </c>
      <c r="C65" s="27" t="s">
        <v>108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29">
        <v>0</v>
      </c>
      <c r="CK65" s="29">
        <v>0</v>
      </c>
      <c r="CL65" s="29">
        <v>0</v>
      </c>
      <c r="CM65" s="29">
        <v>0</v>
      </c>
      <c r="CN65" s="29">
        <v>0</v>
      </c>
      <c r="CO65" s="29">
        <v>0</v>
      </c>
      <c r="CP65" s="29">
        <v>0</v>
      </c>
      <c r="CQ65" s="29">
        <v>0</v>
      </c>
      <c r="CR65" s="29">
        <v>0</v>
      </c>
      <c r="CS65" s="29">
        <v>0</v>
      </c>
      <c r="CT65" s="29">
        <v>0</v>
      </c>
      <c r="CU65" s="29">
        <v>0</v>
      </c>
      <c r="CV65" s="29">
        <v>0</v>
      </c>
      <c r="CW65" s="29">
        <v>0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0</v>
      </c>
      <c r="DD65" s="29">
        <v>0</v>
      </c>
      <c r="DE65" s="29">
        <v>0</v>
      </c>
      <c r="DF65" s="29">
        <v>0</v>
      </c>
      <c r="DG65" s="29">
        <v>0</v>
      </c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0</v>
      </c>
      <c r="DN65" s="29">
        <v>0</v>
      </c>
      <c r="DO65" s="29">
        <v>0</v>
      </c>
      <c r="DP65" s="29">
        <v>0</v>
      </c>
      <c r="DQ65" s="29">
        <v>0</v>
      </c>
      <c r="DR65" s="29">
        <v>0</v>
      </c>
      <c r="DS65" s="29">
        <v>0</v>
      </c>
      <c r="DT65" s="29">
        <v>0</v>
      </c>
      <c r="DU65" s="29">
        <v>0</v>
      </c>
      <c r="DV65" s="29">
        <v>0</v>
      </c>
      <c r="DW65" s="29">
        <v>0</v>
      </c>
      <c r="DX65" s="29">
        <v>0</v>
      </c>
      <c r="DY65" s="29">
        <v>0</v>
      </c>
      <c r="DZ65" s="29">
        <v>0</v>
      </c>
      <c r="EA65" s="29">
        <v>0</v>
      </c>
      <c r="EB65" s="29">
        <v>0</v>
      </c>
      <c r="EC65" s="29">
        <v>0</v>
      </c>
      <c r="ED65" s="29">
        <v>0</v>
      </c>
      <c r="EE65" s="29">
        <v>0</v>
      </c>
      <c r="EF65" s="29">
        <v>0</v>
      </c>
      <c r="EG65" s="29">
        <v>0</v>
      </c>
      <c r="EH65" s="29">
        <v>0</v>
      </c>
      <c r="EI65" s="29">
        <v>0</v>
      </c>
      <c r="EJ65" s="29">
        <v>0</v>
      </c>
      <c r="EK65" s="29">
        <v>0</v>
      </c>
      <c r="EL65" s="29">
        <v>0</v>
      </c>
      <c r="EM65" s="29">
        <v>0</v>
      </c>
      <c r="EN65" s="29">
        <v>0</v>
      </c>
      <c r="EO65" s="29">
        <v>0</v>
      </c>
      <c r="EP65" s="30"/>
    </row>
    <row r="66" spans="1:146" ht="63" customHeight="1" x14ac:dyDescent="0.25">
      <c r="A66" s="31" t="s">
        <v>171</v>
      </c>
      <c r="B66" s="60" t="s">
        <v>175</v>
      </c>
      <c r="C66" s="27" t="s">
        <v>108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29">
        <v>0</v>
      </c>
      <c r="CK66" s="29">
        <v>0</v>
      </c>
      <c r="CL66" s="29">
        <v>0</v>
      </c>
      <c r="CM66" s="29">
        <v>0</v>
      </c>
      <c r="CN66" s="29">
        <v>0</v>
      </c>
      <c r="CO66" s="29">
        <v>0</v>
      </c>
      <c r="CP66" s="29">
        <v>0</v>
      </c>
      <c r="CQ66" s="29">
        <v>0</v>
      </c>
      <c r="CR66" s="29">
        <v>0</v>
      </c>
      <c r="CS66" s="29">
        <v>0</v>
      </c>
      <c r="CT66" s="29">
        <v>0</v>
      </c>
      <c r="CU66" s="29">
        <v>0</v>
      </c>
      <c r="CV66" s="29">
        <v>0</v>
      </c>
      <c r="CW66" s="29">
        <v>0</v>
      </c>
      <c r="CX66" s="29">
        <v>0</v>
      </c>
      <c r="CY66" s="29">
        <v>0</v>
      </c>
      <c r="CZ66" s="29">
        <v>0</v>
      </c>
      <c r="DA66" s="29">
        <v>0</v>
      </c>
      <c r="DB66" s="29">
        <v>0</v>
      </c>
      <c r="DC66" s="29">
        <v>0</v>
      </c>
      <c r="DD66" s="29">
        <v>0</v>
      </c>
      <c r="DE66" s="29">
        <v>0</v>
      </c>
      <c r="DF66" s="29">
        <v>0</v>
      </c>
      <c r="DG66" s="29">
        <v>0</v>
      </c>
      <c r="DH66" s="29">
        <v>0</v>
      </c>
      <c r="DI66" s="29">
        <v>0</v>
      </c>
      <c r="DJ66" s="29">
        <v>0</v>
      </c>
      <c r="DK66" s="29">
        <v>0</v>
      </c>
      <c r="DL66" s="29">
        <v>0</v>
      </c>
      <c r="DM66" s="29">
        <v>0</v>
      </c>
      <c r="DN66" s="29">
        <v>0</v>
      </c>
      <c r="DO66" s="29">
        <v>0</v>
      </c>
      <c r="DP66" s="29">
        <v>0</v>
      </c>
      <c r="DQ66" s="29">
        <v>0</v>
      </c>
      <c r="DR66" s="29">
        <v>0</v>
      </c>
      <c r="DS66" s="29">
        <v>0</v>
      </c>
      <c r="DT66" s="29">
        <v>0</v>
      </c>
      <c r="DU66" s="29">
        <v>0</v>
      </c>
      <c r="DV66" s="29">
        <v>0</v>
      </c>
      <c r="DW66" s="29">
        <v>0</v>
      </c>
      <c r="DX66" s="29">
        <v>0</v>
      </c>
      <c r="DY66" s="29">
        <v>0</v>
      </c>
      <c r="DZ66" s="29">
        <v>0</v>
      </c>
      <c r="EA66" s="29">
        <v>0</v>
      </c>
      <c r="EB66" s="29">
        <v>0</v>
      </c>
      <c r="EC66" s="29">
        <v>0</v>
      </c>
      <c r="ED66" s="29">
        <v>0</v>
      </c>
      <c r="EE66" s="29">
        <v>0</v>
      </c>
      <c r="EF66" s="29">
        <v>0</v>
      </c>
      <c r="EG66" s="29">
        <v>0</v>
      </c>
      <c r="EH66" s="29">
        <v>0</v>
      </c>
      <c r="EI66" s="29">
        <v>0</v>
      </c>
      <c r="EJ66" s="29">
        <v>0</v>
      </c>
      <c r="EK66" s="29">
        <v>0</v>
      </c>
      <c r="EL66" s="29">
        <v>0</v>
      </c>
      <c r="EM66" s="29">
        <v>0</v>
      </c>
      <c r="EN66" s="29">
        <v>0</v>
      </c>
      <c r="EO66" s="29">
        <v>0</v>
      </c>
      <c r="EP66" s="30"/>
    </row>
    <row r="67" spans="1:146" ht="63" customHeight="1" x14ac:dyDescent="0.25">
      <c r="A67" s="31" t="s">
        <v>171</v>
      </c>
      <c r="B67" s="60" t="s">
        <v>176</v>
      </c>
      <c r="C67" s="27" t="s">
        <v>108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29"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29">
        <v>0</v>
      </c>
      <c r="CK67" s="29">
        <v>0</v>
      </c>
      <c r="CL67" s="29">
        <v>0</v>
      </c>
      <c r="CM67" s="29">
        <v>0</v>
      </c>
      <c r="CN67" s="29">
        <v>0</v>
      </c>
      <c r="CO67" s="29">
        <v>0</v>
      </c>
      <c r="CP67" s="29">
        <v>0</v>
      </c>
      <c r="CQ67" s="29">
        <v>0</v>
      </c>
      <c r="CR67" s="29">
        <v>0</v>
      </c>
      <c r="CS67" s="29">
        <v>0</v>
      </c>
      <c r="CT67" s="29">
        <v>0</v>
      </c>
      <c r="CU67" s="29">
        <v>0</v>
      </c>
      <c r="CV67" s="29">
        <v>0</v>
      </c>
      <c r="CW67" s="29">
        <v>0</v>
      </c>
      <c r="CX67" s="29">
        <v>0</v>
      </c>
      <c r="CY67" s="29">
        <v>0</v>
      </c>
      <c r="CZ67" s="29">
        <v>0</v>
      </c>
      <c r="DA67" s="29">
        <v>0</v>
      </c>
      <c r="DB67" s="29">
        <v>0</v>
      </c>
      <c r="DC67" s="29">
        <v>0</v>
      </c>
      <c r="DD67" s="29">
        <v>0</v>
      </c>
      <c r="DE67" s="29">
        <v>0</v>
      </c>
      <c r="DF67" s="29">
        <v>0</v>
      </c>
      <c r="DG67" s="29">
        <v>0</v>
      </c>
      <c r="DH67" s="29">
        <v>0</v>
      </c>
      <c r="DI67" s="29">
        <v>0</v>
      </c>
      <c r="DJ67" s="29">
        <v>0</v>
      </c>
      <c r="DK67" s="29">
        <v>0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0</v>
      </c>
      <c r="DR67" s="29">
        <v>0</v>
      </c>
      <c r="DS67" s="29">
        <v>0</v>
      </c>
      <c r="DT67" s="29">
        <v>0</v>
      </c>
      <c r="DU67" s="29">
        <v>0</v>
      </c>
      <c r="DV67" s="29">
        <v>0</v>
      </c>
      <c r="DW67" s="29">
        <v>0</v>
      </c>
      <c r="DX67" s="29">
        <v>0</v>
      </c>
      <c r="DY67" s="29">
        <v>0</v>
      </c>
      <c r="DZ67" s="29">
        <v>0</v>
      </c>
      <c r="EA67" s="29">
        <v>0</v>
      </c>
      <c r="EB67" s="29">
        <v>0</v>
      </c>
      <c r="EC67" s="29">
        <v>0</v>
      </c>
      <c r="ED67" s="29">
        <v>0</v>
      </c>
      <c r="EE67" s="29">
        <v>0</v>
      </c>
      <c r="EF67" s="29">
        <v>0</v>
      </c>
      <c r="EG67" s="29">
        <v>0</v>
      </c>
      <c r="EH67" s="29">
        <v>0</v>
      </c>
      <c r="EI67" s="29">
        <v>0</v>
      </c>
      <c r="EJ67" s="29">
        <v>0</v>
      </c>
      <c r="EK67" s="29">
        <v>0</v>
      </c>
      <c r="EL67" s="29">
        <v>0</v>
      </c>
      <c r="EM67" s="29">
        <v>0</v>
      </c>
      <c r="EN67" s="29">
        <v>0</v>
      </c>
      <c r="EO67" s="29">
        <v>0</v>
      </c>
      <c r="EP67" s="30"/>
    </row>
    <row r="68" spans="1:146" ht="83.25" customHeight="1" x14ac:dyDescent="0.25">
      <c r="A68" s="31" t="s">
        <v>177</v>
      </c>
      <c r="B68" s="65" t="s">
        <v>178</v>
      </c>
      <c r="C68" s="27" t="s">
        <v>108</v>
      </c>
      <c r="D68" s="28">
        <f t="shared" ref="D68:BO68" si="223">D69+D70+D71</f>
        <v>7.3441525423728811</v>
      </c>
      <c r="E68" s="28">
        <f t="shared" si="223"/>
        <v>6.4941525423728814</v>
      </c>
      <c r="F68" s="29">
        <f t="shared" si="223"/>
        <v>0</v>
      </c>
      <c r="G68" s="28">
        <f t="shared" si="223"/>
        <v>0.64135593220338993</v>
      </c>
      <c r="H68" s="29">
        <f t="shared" si="223"/>
        <v>0</v>
      </c>
      <c r="I68" s="29">
        <f t="shared" si="223"/>
        <v>0</v>
      </c>
      <c r="J68" s="29">
        <f t="shared" si="223"/>
        <v>0</v>
      </c>
      <c r="K68" s="29">
        <f t="shared" si="223"/>
        <v>0</v>
      </c>
      <c r="L68" s="29">
        <f t="shared" si="223"/>
        <v>0</v>
      </c>
      <c r="M68" s="29">
        <f t="shared" si="223"/>
        <v>0</v>
      </c>
      <c r="N68" s="29">
        <f t="shared" si="223"/>
        <v>0</v>
      </c>
      <c r="O68" s="29">
        <f t="shared" si="223"/>
        <v>0</v>
      </c>
      <c r="P68" s="29">
        <f t="shared" si="223"/>
        <v>0</v>
      </c>
      <c r="Q68" s="28">
        <f t="shared" si="223"/>
        <v>0.64135593220338993</v>
      </c>
      <c r="R68" s="29">
        <f t="shared" si="223"/>
        <v>0</v>
      </c>
      <c r="S68" s="29">
        <f t="shared" si="223"/>
        <v>0</v>
      </c>
      <c r="T68" s="29">
        <f t="shared" si="223"/>
        <v>0</v>
      </c>
      <c r="U68" s="29">
        <f t="shared" si="223"/>
        <v>0</v>
      </c>
      <c r="V68" s="29">
        <f t="shared" si="223"/>
        <v>0</v>
      </c>
      <c r="W68" s="29">
        <f t="shared" si="223"/>
        <v>0</v>
      </c>
      <c r="X68" s="29">
        <f t="shared" si="223"/>
        <v>0</v>
      </c>
      <c r="Y68" s="29">
        <f t="shared" si="223"/>
        <v>0</v>
      </c>
      <c r="Z68" s="29">
        <f t="shared" si="223"/>
        <v>0</v>
      </c>
      <c r="AA68" s="28">
        <f t="shared" si="223"/>
        <v>3.1333050847457629</v>
      </c>
      <c r="AB68" s="29">
        <f t="shared" si="223"/>
        <v>0</v>
      </c>
      <c r="AC68" s="29">
        <f t="shared" si="223"/>
        <v>0</v>
      </c>
      <c r="AD68" s="29">
        <f t="shared" si="223"/>
        <v>0</v>
      </c>
      <c r="AE68" s="29">
        <f t="shared" si="223"/>
        <v>0</v>
      </c>
      <c r="AF68" s="28">
        <f t="shared" si="223"/>
        <v>5</v>
      </c>
      <c r="AG68" s="29">
        <f t="shared" si="223"/>
        <v>0</v>
      </c>
      <c r="AH68" s="29">
        <f t="shared" si="223"/>
        <v>0</v>
      </c>
      <c r="AI68" s="29">
        <f t="shared" si="223"/>
        <v>0</v>
      </c>
      <c r="AJ68" s="29">
        <f t="shared" si="223"/>
        <v>0</v>
      </c>
      <c r="AK68" s="28">
        <f t="shared" si="223"/>
        <v>3.1333050847457629</v>
      </c>
      <c r="AL68" s="29">
        <f t="shared" si="223"/>
        <v>0</v>
      </c>
      <c r="AM68" s="29">
        <f t="shared" si="223"/>
        <v>0</v>
      </c>
      <c r="AN68" s="29">
        <f t="shared" si="223"/>
        <v>0</v>
      </c>
      <c r="AO68" s="29">
        <f t="shared" si="223"/>
        <v>0</v>
      </c>
      <c r="AP68" s="28">
        <f t="shared" si="223"/>
        <v>5</v>
      </c>
      <c r="AQ68" s="29">
        <f t="shared" si="223"/>
        <v>0</v>
      </c>
      <c r="AR68" s="29">
        <f t="shared" si="223"/>
        <v>0</v>
      </c>
      <c r="AS68" s="29">
        <f t="shared" si="223"/>
        <v>0</v>
      </c>
      <c r="AT68" s="29">
        <f t="shared" si="223"/>
        <v>0</v>
      </c>
      <c r="AU68" s="28">
        <f t="shared" si="223"/>
        <v>3.5694915254237287</v>
      </c>
      <c r="AV68" s="29">
        <f t="shared" si="223"/>
        <v>0</v>
      </c>
      <c r="AW68" s="29">
        <f t="shared" si="223"/>
        <v>0</v>
      </c>
      <c r="AX68" s="28">
        <f t="shared" si="223"/>
        <v>0.38</v>
      </c>
      <c r="AY68" s="28">
        <f t="shared" si="223"/>
        <v>3</v>
      </c>
      <c r="AZ68" s="29">
        <f t="shared" si="223"/>
        <v>0</v>
      </c>
      <c r="BA68" s="29">
        <f t="shared" si="223"/>
        <v>0</v>
      </c>
      <c r="BB68" s="29">
        <f t="shared" si="223"/>
        <v>0</v>
      </c>
      <c r="BC68" s="29">
        <f t="shared" si="223"/>
        <v>0</v>
      </c>
      <c r="BD68" s="29">
        <f t="shared" si="223"/>
        <v>0</v>
      </c>
      <c r="BE68" s="28">
        <f t="shared" si="223"/>
        <v>2.7194915254237291</v>
      </c>
      <c r="BF68" s="29">
        <f t="shared" si="223"/>
        <v>0</v>
      </c>
      <c r="BG68" s="29">
        <f t="shared" si="223"/>
        <v>0</v>
      </c>
      <c r="BH68" s="28">
        <f t="shared" si="223"/>
        <v>0.38</v>
      </c>
      <c r="BI68" s="28">
        <f t="shared" si="223"/>
        <v>3</v>
      </c>
      <c r="BJ68" s="29">
        <f t="shared" si="223"/>
        <v>0</v>
      </c>
      <c r="BK68" s="29">
        <f t="shared" si="223"/>
        <v>0</v>
      </c>
      <c r="BL68" s="29">
        <f t="shared" si="223"/>
        <v>0</v>
      </c>
      <c r="BM68" s="29">
        <f t="shared" si="223"/>
        <v>0</v>
      </c>
      <c r="BN68" s="29">
        <f t="shared" si="223"/>
        <v>0</v>
      </c>
      <c r="BO68" s="29">
        <f t="shared" si="223"/>
        <v>0</v>
      </c>
      <c r="BP68" s="29">
        <f t="shared" ref="BP68:EA68" si="224">BP69+BP70+BP71</f>
        <v>0</v>
      </c>
      <c r="BQ68" s="29">
        <f t="shared" si="224"/>
        <v>0</v>
      </c>
      <c r="BR68" s="29">
        <f t="shared" si="224"/>
        <v>0</v>
      </c>
      <c r="BS68" s="29">
        <f t="shared" si="224"/>
        <v>0</v>
      </c>
      <c r="BT68" s="29">
        <f t="shared" si="224"/>
        <v>0</v>
      </c>
      <c r="BU68" s="29">
        <f t="shared" si="224"/>
        <v>0</v>
      </c>
      <c r="BV68" s="29">
        <f t="shared" si="224"/>
        <v>0</v>
      </c>
      <c r="BW68" s="29">
        <f t="shared" si="224"/>
        <v>0</v>
      </c>
      <c r="BX68" s="29">
        <f t="shared" si="224"/>
        <v>0</v>
      </c>
      <c r="BY68" s="29">
        <f t="shared" si="224"/>
        <v>0</v>
      </c>
      <c r="BZ68" s="29">
        <f t="shared" si="224"/>
        <v>0</v>
      </c>
      <c r="CA68" s="29">
        <f t="shared" si="224"/>
        <v>0</v>
      </c>
      <c r="CB68" s="29">
        <f t="shared" si="224"/>
        <v>0</v>
      </c>
      <c r="CC68" s="29">
        <f t="shared" si="224"/>
        <v>0</v>
      </c>
      <c r="CD68" s="29">
        <f t="shared" si="224"/>
        <v>0</v>
      </c>
      <c r="CE68" s="29">
        <f t="shared" si="224"/>
        <v>0</v>
      </c>
      <c r="CF68" s="29">
        <f t="shared" si="224"/>
        <v>0</v>
      </c>
      <c r="CG68" s="29">
        <f t="shared" si="224"/>
        <v>0</v>
      </c>
      <c r="CH68" s="29">
        <f t="shared" si="224"/>
        <v>0</v>
      </c>
      <c r="CI68" s="29">
        <f t="shared" si="224"/>
        <v>0</v>
      </c>
      <c r="CJ68" s="29">
        <f t="shared" si="224"/>
        <v>0</v>
      </c>
      <c r="CK68" s="29">
        <f t="shared" si="224"/>
        <v>0</v>
      </c>
      <c r="CL68" s="29">
        <f t="shared" si="224"/>
        <v>0</v>
      </c>
      <c r="CM68" s="29">
        <f t="shared" si="224"/>
        <v>0</v>
      </c>
      <c r="CN68" s="29">
        <f t="shared" si="224"/>
        <v>0</v>
      </c>
      <c r="CO68" s="29">
        <f t="shared" si="224"/>
        <v>0</v>
      </c>
      <c r="CP68" s="29">
        <f t="shared" si="224"/>
        <v>0</v>
      </c>
      <c r="CQ68" s="29">
        <f t="shared" si="224"/>
        <v>0</v>
      </c>
      <c r="CR68" s="29">
        <f t="shared" si="224"/>
        <v>0</v>
      </c>
      <c r="CS68" s="29">
        <f t="shared" si="224"/>
        <v>0</v>
      </c>
      <c r="CT68" s="29">
        <f t="shared" si="224"/>
        <v>0</v>
      </c>
      <c r="CU68" s="29">
        <f t="shared" si="224"/>
        <v>0</v>
      </c>
      <c r="CV68" s="29">
        <f t="shared" si="224"/>
        <v>0</v>
      </c>
      <c r="CW68" s="29">
        <f t="shared" si="224"/>
        <v>0</v>
      </c>
      <c r="CX68" s="29">
        <f t="shared" si="224"/>
        <v>0</v>
      </c>
      <c r="CY68" s="29">
        <f t="shared" si="224"/>
        <v>0</v>
      </c>
      <c r="CZ68" s="29">
        <f t="shared" si="224"/>
        <v>0</v>
      </c>
      <c r="DA68" s="29">
        <f t="shared" si="224"/>
        <v>0</v>
      </c>
      <c r="DB68" s="29">
        <f t="shared" si="224"/>
        <v>0</v>
      </c>
      <c r="DC68" s="29">
        <f t="shared" si="224"/>
        <v>0</v>
      </c>
      <c r="DD68" s="29">
        <f t="shared" si="224"/>
        <v>0</v>
      </c>
      <c r="DE68" s="29">
        <f t="shared" si="224"/>
        <v>0</v>
      </c>
      <c r="DF68" s="29">
        <f t="shared" si="224"/>
        <v>0</v>
      </c>
      <c r="DG68" s="29">
        <f t="shared" si="224"/>
        <v>0</v>
      </c>
      <c r="DH68" s="29">
        <f t="shared" si="224"/>
        <v>0</v>
      </c>
      <c r="DI68" s="29">
        <f t="shared" si="224"/>
        <v>0</v>
      </c>
      <c r="DJ68" s="29">
        <f t="shared" si="224"/>
        <v>0</v>
      </c>
      <c r="DK68" s="29">
        <f t="shared" si="224"/>
        <v>0</v>
      </c>
      <c r="DL68" s="29">
        <f t="shared" si="224"/>
        <v>0</v>
      </c>
      <c r="DM68" s="29">
        <f t="shared" si="224"/>
        <v>0</v>
      </c>
      <c r="DN68" s="29">
        <f t="shared" si="224"/>
        <v>0</v>
      </c>
      <c r="DO68" s="29">
        <f t="shared" si="224"/>
        <v>0</v>
      </c>
      <c r="DP68" s="29">
        <f t="shared" si="224"/>
        <v>0</v>
      </c>
      <c r="DQ68" s="29">
        <f t="shared" si="224"/>
        <v>0</v>
      </c>
      <c r="DR68" s="29">
        <f t="shared" si="224"/>
        <v>0</v>
      </c>
      <c r="DS68" s="29">
        <f t="shared" si="224"/>
        <v>0</v>
      </c>
      <c r="DT68" s="29">
        <f t="shared" si="224"/>
        <v>0</v>
      </c>
      <c r="DU68" s="29">
        <f t="shared" si="224"/>
        <v>0</v>
      </c>
      <c r="DV68" s="29">
        <f t="shared" si="224"/>
        <v>0</v>
      </c>
      <c r="DW68" s="28">
        <f t="shared" si="224"/>
        <v>7.3441525423728811</v>
      </c>
      <c r="DX68" s="29">
        <f t="shared" si="224"/>
        <v>0</v>
      </c>
      <c r="DY68" s="29">
        <f t="shared" si="224"/>
        <v>0</v>
      </c>
      <c r="DZ68" s="28">
        <f t="shared" si="224"/>
        <v>0.38</v>
      </c>
      <c r="EA68" s="28">
        <f t="shared" si="224"/>
        <v>3</v>
      </c>
      <c r="EB68" s="28">
        <f t="shared" ref="EB68:EO68" si="225">EB69+EB70+EB71</f>
        <v>5</v>
      </c>
      <c r="EC68" s="29">
        <f t="shared" si="225"/>
        <v>0</v>
      </c>
      <c r="ED68" s="29">
        <f t="shared" si="225"/>
        <v>0</v>
      </c>
      <c r="EE68" s="29">
        <f t="shared" si="225"/>
        <v>0</v>
      </c>
      <c r="EF68" s="29">
        <f t="shared" si="225"/>
        <v>0</v>
      </c>
      <c r="EG68" s="28">
        <f t="shared" si="225"/>
        <v>6.4941525423728814</v>
      </c>
      <c r="EH68" s="29">
        <f t="shared" si="225"/>
        <v>0</v>
      </c>
      <c r="EI68" s="29">
        <f t="shared" si="225"/>
        <v>0</v>
      </c>
      <c r="EJ68" s="28">
        <f t="shared" si="225"/>
        <v>0.38</v>
      </c>
      <c r="EK68" s="28">
        <f t="shared" si="225"/>
        <v>3</v>
      </c>
      <c r="EL68" s="28">
        <f t="shared" si="225"/>
        <v>5</v>
      </c>
      <c r="EM68" s="29">
        <f t="shared" si="225"/>
        <v>0</v>
      </c>
      <c r="EN68" s="29">
        <f t="shared" si="225"/>
        <v>0</v>
      </c>
      <c r="EO68" s="29">
        <f t="shared" si="225"/>
        <v>0</v>
      </c>
      <c r="EP68" s="30"/>
    </row>
    <row r="69" spans="1:146" ht="83.25" customHeight="1" x14ac:dyDescent="0.25">
      <c r="A69" s="44" t="s">
        <v>177</v>
      </c>
      <c r="B69" s="62" t="s">
        <v>179</v>
      </c>
      <c r="C69" s="46" t="s">
        <v>180</v>
      </c>
      <c r="D69" s="63">
        <f>4.212/1.18</f>
        <v>3.5694915254237287</v>
      </c>
      <c r="E69" s="63">
        <f>3.209/1.18</f>
        <v>2.7194915254237291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  <c r="AN69" s="48">
        <v>0</v>
      </c>
      <c r="AO69" s="48">
        <v>0</v>
      </c>
      <c r="AP69" s="48">
        <v>0</v>
      </c>
      <c r="AQ69" s="48">
        <v>0</v>
      </c>
      <c r="AR69" s="48">
        <v>0</v>
      </c>
      <c r="AS69" s="48">
        <v>0</v>
      </c>
      <c r="AT69" s="48">
        <v>0</v>
      </c>
      <c r="AU69" s="28">
        <f>D69</f>
        <v>3.5694915254237287</v>
      </c>
      <c r="AV69" s="48">
        <v>0</v>
      </c>
      <c r="AW69" s="48">
        <v>0</v>
      </c>
      <c r="AX69" s="28">
        <v>0.38</v>
      </c>
      <c r="AY69" s="28">
        <v>3</v>
      </c>
      <c r="AZ69" s="48">
        <v>0</v>
      </c>
      <c r="BA69" s="48">
        <v>0</v>
      </c>
      <c r="BB69" s="48">
        <v>0</v>
      </c>
      <c r="BC69" s="48">
        <v>0</v>
      </c>
      <c r="BD69" s="48">
        <v>0</v>
      </c>
      <c r="BE69" s="28">
        <f>E69</f>
        <v>2.7194915254237291</v>
      </c>
      <c r="BF69" s="48">
        <v>0</v>
      </c>
      <c r="BG69" s="48">
        <v>0</v>
      </c>
      <c r="BH69" s="28">
        <v>0.38</v>
      </c>
      <c r="BI69" s="28">
        <v>3</v>
      </c>
      <c r="BJ69" s="48">
        <v>0</v>
      </c>
      <c r="BK69" s="48">
        <v>0</v>
      </c>
      <c r="BL69" s="48">
        <v>0</v>
      </c>
      <c r="BM69" s="48">
        <v>0</v>
      </c>
      <c r="BN69" s="48">
        <v>0</v>
      </c>
      <c r="BO69" s="48">
        <v>0</v>
      </c>
      <c r="BP69" s="48">
        <v>0</v>
      </c>
      <c r="BQ69" s="48">
        <v>0</v>
      </c>
      <c r="BR69" s="48">
        <v>0</v>
      </c>
      <c r="BS69" s="48">
        <v>0</v>
      </c>
      <c r="BT69" s="48">
        <v>0</v>
      </c>
      <c r="BU69" s="48">
        <v>0</v>
      </c>
      <c r="BV69" s="48">
        <v>0</v>
      </c>
      <c r="BW69" s="48">
        <v>0</v>
      </c>
      <c r="BX69" s="48">
        <v>0</v>
      </c>
      <c r="BY69" s="48">
        <v>0</v>
      </c>
      <c r="BZ69" s="48">
        <v>0</v>
      </c>
      <c r="CA69" s="48">
        <v>0</v>
      </c>
      <c r="CB69" s="48">
        <v>0</v>
      </c>
      <c r="CC69" s="48">
        <v>0</v>
      </c>
      <c r="CD69" s="48">
        <v>0</v>
      </c>
      <c r="CE69" s="48">
        <v>0</v>
      </c>
      <c r="CF69" s="48">
        <v>0</v>
      </c>
      <c r="CG69" s="48">
        <v>0</v>
      </c>
      <c r="CH69" s="48">
        <v>0</v>
      </c>
      <c r="CI69" s="48">
        <v>0</v>
      </c>
      <c r="CJ69" s="48">
        <v>0</v>
      </c>
      <c r="CK69" s="48">
        <v>0</v>
      </c>
      <c r="CL69" s="48">
        <v>0</v>
      </c>
      <c r="CM69" s="48">
        <v>0</v>
      </c>
      <c r="CN69" s="48">
        <v>0</v>
      </c>
      <c r="CO69" s="48">
        <v>0</v>
      </c>
      <c r="CP69" s="48">
        <v>0</v>
      </c>
      <c r="CQ69" s="48">
        <v>0</v>
      </c>
      <c r="CR69" s="48">
        <v>0</v>
      </c>
      <c r="CS69" s="48">
        <v>0</v>
      </c>
      <c r="CT69" s="48">
        <v>0</v>
      </c>
      <c r="CU69" s="48">
        <v>0</v>
      </c>
      <c r="CV69" s="48">
        <v>0</v>
      </c>
      <c r="CW69" s="48">
        <v>0</v>
      </c>
      <c r="CX69" s="48">
        <v>0</v>
      </c>
      <c r="CY69" s="48">
        <v>0</v>
      </c>
      <c r="CZ69" s="48">
        <v>0</v>
      </c>
      <c r="DA69" s="48">
        <v>0</v>
      </c>
      <c r="DB69" s="48">
        <v>0</v>
      </c>
      <c r="DC69" s="48">
        <v>0</v>
      </c>
      <c r="DD69" s="48">
        <v>0</v>
      </c>
      <c r="DE69" s="48">
        <v>0</v>
      </c>
      <c r="DF69" s="48">
        <v>0</v>
      </c>
      <c r="DG69" s="48">
        <v>0</v>
      </c>
      <c r="DH69" s="48">
        <v>0</v>
      </c>
      <c r="DI69" s="48">
        <v>0</v>
      </c>
      <c r="DJ69" s="48">
        <v>0</v>
      </c>
      <c r="DK69" s="48">
        <v>0</v>
      </c>
      <c r="DL69" s="48">
        <v>0</v>
      </c>
      <c r="DM69" s="48">
        <v>0</v>
      </c>
      <c r="DN69" s="48">
        <v>0</v>
      </c>
      <c r="DO69" s="48">
        <v>0</v>
      </c>
      <c r="DP69" s="48">
        <v>0</v>
      </c>
      <c r="DQ69" s="48">
        <v>0</v>
      </c>
      <c r="DR69" s="48">
        <v>0</v>
      </c>
      <c r="DS69" s="48">
        <v>0</v>
      </c>
      <c r="DT69" s="48">
        <v>0</v>
      </c>
      <c r="DU69" s="48">
        <v>0</v>
      </c>
      <c r="DV69" s="48">
        <f t="shared" ref="DV69:EK71" si="226">Z69+AT69+BN69</f>
        <v>0</v>
      </c>
      <c r="DW69" s="28">
        <f t="shared" si="226"/>
        <v>3.5694915254237287</v>
      </c>
      <c r="DX69" s="48">
        <f t="shared" si="226"/>
        <v>0</v>
      </c>
      <c r="DY69" s="48">
        <f t="shared" si="226"/>
        <v>0</v>
      </c>
      <c r="DZ69" s="28">
        <f t="shared" si="226"/>
        <v>0.38</v>
      </c>
      <c r="EA69" s="28">
        <f t="shared" si="226"/>
        <v>3</v>
      </c>
      <c r="EB69" s="48">
        <f t="shared" si="226"/>
        <v>0</v>
      </c>
      <c r="EC69" s="48">
        <f t="shared" si="226"/>
        <v>0</v>
      </c>
      <c r="ED69" s="48">
        <f t="shared" si="226"/>
        <v>0</v>
      </c>
      <c r="EE69" s="48">
        <f t="shared" si="226"/>
        <v>0</v>
      </c>
      <c r="EF69" s="48">
        <f t="shared" si="226"/>
        <v>0</v>
      </c>
      <c r="EG69" s="28">
        <f t="shared" si="226"/>
        <v>2.7194915254237291</v>
      </c>
      <c r="EH69" s="48">
        <f t="shared" si="226"/>
        <v>0</v>
      </c>
      <c r="EI69" s="48">
        <f t="shared" si="226"/>
        <v>0</v>
      </c>
      <c r="EJ69" s="28">
        <f t="shared" si="226"/>
        <v>0.38</v>
      </c>
      <c r="EK69" s="28">
        <f t="shared" si="226"/>
        <v>3</v>
      </c>
      <c r="EL69" s="48">
        <f t="shared" ref="EF69:EO71" si="227">AP69+BJ69+CD69</f>
        <v>0</v>
      </c>
      <c r="EM69" s="48">
        <f t="shared" si="227"/>
        <v>0</v>
      </c>
      <c r="EN69" s="48">
        <f t="shared" si="227"/>
        <v>0</v>
      </c>
      <c r="EO69" s="48">
        <f t="shared" si="227"/>
        <v>0</v>
      </c>
      <c r="EP69" s="30"/>
    </row>
    <row r="70" spans="1:146" ht="83.25" customHeight="1" x14ac:dyDescent="0.25">
      <c r="A70" s="44" t="s">
        <v>177</v>
      </c>
      <c r="B70" s="62" t="s">
        <v>181</v>
      </c>
      <c r="C70" s="46" t="s">
        <v>182</v>
      </c>
      <c r="D70" s="70">
        <f>3.6973/1.18</f>
        <v>3.1333050847457629</v>
      </c>
      <c r="E70" s="70">
        <f>3.6973/1.18</f>
        <v>3.1333050847457629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28">
        <f>D70</f>
        <v>3.1333050847457629</v>
      </c>
      <c r="AB70" s="48">
        <v>0</v>
      </c>
      <c r="AC70" s="48">
        <v>0</v>
      </c>
      <c r="AD70" s="48">
        <v>0</v>
      </c>
      <c r="AE70" s="48">
        <v>0</v>
      </c>
      <c r="AF70" s="28">
        <v>5</v>
      </c>
      <c r="AG70" s="48">
        <v>0</v>
      </c>
      <c r="AH70" s="48">
        <v>0</v>
      </c>
      <c r="AI70" s="48">
        <v>0</v>
      </c>
      <c r="AJ70" s="48">
        <v>0</v>
      </c>
      <c r="AK70" s="28">
        <f>E70</f>
        <v>3.1333050847457629</v>
      </c>
      <c r="AL70" s="48">
        <v>0</v>
      </c>
      <c r="AM70" s="48">
        <v>0</v>
      </c>
      <c r="AN70" s="48">
        <v>0</v>
      </c>
      <c r="AO70" s="48">
        <v>0</v>
      </c>
      <c r="AP70" s="28">
        <v>5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48">
        <v>0</v>
      </c>
      <c r="BA70" s="48">
        <v>0</v>
      </c>
      <c r="BB70" s="48">
        <v>0</v>
      </c>
      <c r="BC70" s="48">
        <v>0</v>
      </c>
      <c r="BD70" s="48">
        <v>0</v>
      </c>
      <c r="BE70" s="48">
        <v>0</v>
      </c>
      <c r="BF70" s="48">
        <v>0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8">
        <v>0</v>
      </c>
      <c r="BU70" s="48">
        <v>0</v>
      </c>
      <c r="BV70" s="48">
        <v>0</v>
      </c>
      <c r="BW70" s="48">
        <v>0</v>
      </c>
      <c r="BX70" s="48">
        <v>0</v>
      </c>
      <c r="BY70" s="48">
        <v>0</v>
      </c>
      <c r="BZ70" s="48">
        <v>0</v>
      </c>
      <c r="CA70" s="48">
        <v>0</v>
      </c>
      <c r="CB70" s="48">
        <v>0</v>
      </c>
      <c r="CC70" s="48">
        <v>0</v>
      </c>
      <c r="CD70" s="48">
        <v>0</v>
      </c>
      <c r="CE70" s="48">
        <v>0</v>
      </c>
      <c r="CF70" s="48">
        <v>0</v>
      </c>
      <c r="CG70" s="48">
        <v>0</v>
      </c>
      <c r="CH70" s="48">
        <v>0</v>
      </c>
      <c r="CI70" s="48">
        <v>0</v>
      </c>
      <c r="CJ70" s="48">
        <v>0</v>
      </c>
      <c r="CK70" s="48">
        <v>0</v>
      </c>
      <c r="CL70" s="48">
        <v>0</v>
      </c>
      <c r="CM70" s="48">
        <v>0</v>
      </c>
      <c r="CN70" s="48">
        <v>0</v>
      </c>
      <c r="CO70" s="48">
        <v>0</v>
      </c>
      <c r="CP70" s="48">
        <v>0</v>
      </c>
      <c r="CQ70" s="48">
        <v>0</v>
      </c>
      <c r="CR70" s="48">
        <v>0</v>
      </c>
      <c r="CS70" s="48">
        <v>0</v>
      </c>
      <c r="CT70" s="48">
        <v>0</v>
      </c>
      <c r="CU70" s="48">
        <v>0</v>
      </c>
      <c r="CV70" s="48">
        <v>0</v>
      </c>
      <c r="CW70" s="48">
        <v>0</v>
      </c>
      <c r="CX70" s="48">
        <v>0</v>
      </c>
      <c r="CY70" s="48">
        <v>0</v>
      </c>
      <c r="CZ70" s="48">
        <v>0</v>
      </c>
      <c r="DA70" s="48">
        <v>0</v>
      </c>
      <c r="DB70" s="48">
        <v>0</v>
      </c>
      <c r="DC70" s="48">
        <v>0</v>
      </c>
      <c r="DD70" s="48">
        <v>0</v>
      </c>
      <c r="DE70" s="48">
        <v>0</v>
      </c>
      <c r="DF70" s="48">
        <v>0</v>
      </c>
      <c r="DG70" s="48">
        <v>0</v>
      </c>
      <c r="DH70" s="48">
        <v>0</v>
      </c>
      <c r="DI70" s="48">
        <v>0</v>
      </c>
      <c r="DJ70" s="48">
        <v>0</v>
      </c>
      <c r="DK70" s="48">
        <v>0</v>
      </c>
      <c r="DL70" s="48">
        <v>0</v>
      </c>
      <c r="DM70" s="48">
        <v>0</v>
      </c>
      <c r="DN70" s="48">
        <v>0</v>
      </c>
      <c r="DO70" s="48">
        <v>0</v>
      </c>
      <c r="DP70" s="48">
        <v>0</v>
      </c>
      <c r="DQ70" s="48">
        <v>0</v>
      </c>
      <c r="DR70" s="48">
        <v>0</v>
      </c>
      <c r="DS70" s="48">
        <v>0</v>
      </c>
      <c r="DT70" s="48">
        <v>0</v>
      </c>
      <c r="DU70" s="48">
        <v>0</v>
      </c>
      <c r="DV70" s="48">
        <f t="shared" si="226"/>
        <v>0</v>
      </c>
      <c r="DW70" s="28">
        <f t="shared" si="226"/>
        <v>3.1333050847457629</v>
      </c>
      <c r="DX70" s="48">
        <f t="shared" si="226"/>
        <v>0</v>
      </c>
      <c r="DY70" s="48">
        <f t="shared" si="226"/>
        <v>0</v>
      </c>
      <c r="DZ70" s="48">
        <f t="shared" si="226"/>
        <v>0</v>
      </c>
      <c r="EA70" s="48">
        <f t="shared" si="226"/>
        <v>0</v>
      </c>
      <c r="EB70" s="28">
        <f t="shared" si="226"/>
        <v>5</v>
      </c>
      <c r="EC70" s="48">
        <f t="shared" si="226"/>
        <v>0</v>
      </c>
      <c r="ED70" s="48">
        <f t="shared" si="226"/>
        <v>0</v>
      </c>
      <c r="EE70" s="48">
        <f t="shared" si="226"/>
        <v>0</v>
      </c>
      <c r="EF70" s="48">
        <f t="shared" si="227"/>
        <v>0</v>
      </c>
      <c r="EG70" s="28">
        <f t="shared" si="227"/>
        <v>3.1333050847457629</v>
      </c>
      <c r="EH70" s="48">
        <f t="shared" si="227"/>
        <v>0</v>
      </c>
      <c r="EI70" s="48">
        <f t="shared" si="227"/>
        <v>0</v>
      </c>
      <c r="EJ70" s="48">
        <f t="shared" si="227"/>
        <v>0</v>
      </c>
      <c r="EK70" s="48">
        <f t="shared" si="227"/>
        <v>0</v>
      </c>
      <c r="EL70" s="28">
        <f t="shared" si="227"/>
        <v>5</v>
      </c>
      <c r="EM70" s="48">
        <f t="shared" si="227"/>
        <v>0</v>
      </c>
      <c r="EN70" s="48">
        <f t="shared" si="227"/>
        <v>0</v>
      </c>
      <c r="EO70" s="48">
        <f t="shared" si="227"/>
        <v>0</v>
      </c>
      <c r="EP70" s="30"/>
    </row>
    <row r="71" spans="1:146" ht="83.25" customHeight="1" x14ac:dyDescent="0.25">
      <c r="A71" s="44" t="s">
        <v>177</v>
      </c>
      <c r="B71" s="62" t="s">
        <v>183</v>
      </c>
      <c r="C71" s="46" t="s">
        <v>182</v>
      </c>
      <c r="D71" s="70">
        <f>0.7568/1.18</f>
        <v>0.64135593220338993</v>
      </c>
      <c r="E71" s="70">
        <f>0.7568/1.18</f>
        <v>0.64135593220338993</v>
      </c>
      <c r="F71" s="48">
        <v>0</v>
      </c>
      <c r="G71" s="28">
        <f>D71</f>
        <v>0.64135593220338993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28">
        <f>E71</f>
        <v>0.64135593220338993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48">
        <v>0</v>
      </c>
      <c r="AQ71" s="48">
        <v>0</v>
      </c>
      <c r="AR71" s="48">
        <v>0</v>
      </c>
      <c r="AS71" s="48">
        <v>0</v>
      </c>
      <c r="AT71" s="48">
        <v>0</v>
      </c>
      <c r="AU71" s="48">
        <v>0</v>
      </c>
      <c r="AV71" s="48">
        <v>0</v>
      </c>
      <c r="AW71" s="48">
        <v>0</v>
      </c>
      <c r="AX71" s="48">
        <v>0</v>
      </c>
      <c r="AY71" s="48">
        <v>0</v>
      </c>
      <c r="AZ71" s="48">
        <v>0</v>
      </c>
      <c r="BA71" s="48">
        <v>0</v>
      </c>
      <c r="BB71" s="48">
        <v>0</v>
      </c>
      <c r="BC71" s="48">
        <v>0</v>
      </c>
      <c r="BD71" s="48">
        <v>0</v>
      </c>
      <c r="BE71" s="48">
        <v>0</v>
      </c>
      <c r="BF71" s="48">
        <v>0</v>
      </c>
      <c r="BG71" s="48">
        <v>0</v>
      </c>
      <c r="BH71" s="48">
        <v>0</v>
      </c>
      <c r="BI71" s="48">
        <v>0</v>
      </c>
      <c r="BJ71" s="48">
        <v>0</v>
      </c>
      <c r="BK71" s="48">
        <v>0</v>
      </c>
      <c r="BL71" s="48">
        <v>0</v>
      </c>
      <c r="BM71" s="48">
        <v>0</v>
      </c>
      <c r="BN71" s="48">
        <v>0</v>
      </c>
      <c r="BO71" s="48">
        <v>0</v>
      </c>
      <c r="BP71" s="48">
        <v>0</v>
      </c>
      <c r="BQ71" s="48">
        <v>0</v>
      </c>
      <c r="BR71" s="48">
        <v>0</v>
      </c>
      <c r="BS71" s="48">
        <v>0</v>
      </c>
      <c r="BT71" s="48">
        <v>0</v>
      </c>
      <c r="BU71" s="48">
        <v>0</v>
      </c>
      <c r="BV71" s="48">
        <v>0</v>
      </c>
      <c r="BW71" s="48">
        <v>0</v>
      </c>
      <c r="BX71" s="48">
        <v>0</v>
      </c>
      <c r="BY71" s="48">
        <v>0</v>
      </c>
      <c r="BZ71" s="48">
        <v>0</v>
      </c>
      <c r="CA71" s="48">
        <v>0</v>
      </c>
      <c r="CB71" s="48">
        <v>0</v>
      </c>
      <c r="CC71" s="48">
        <v>0</v>
      </c>
      <c r="CD71" s="48">
        <v>0</v>
      </c>
      <c r="CE71" s="48">
        <v>0</v>
      </c>
      <c r="CF71" s="48">
        <v>0</v>
      </c>
      <c r="CG71" s="48">
        <v>0</v>
      </c>
      <c r="CH71" s="48">
        <v>0</v>
      </c>
      <c r="CI71" s="48">
        <v>0</v>
      </c>
      <c r="CJ71" s="48">
        <v>0</v>
      </c>
      <c r="CK71" s="48">
        <v>0</v>
      </c>
      <c r="CL71" s="48">
        <v>0</v>
      </c>
      <c r="CM71" s="48">
        <v>0</v>
      </c>
      <c r="CN71" s="48">
        <v>0</v>
      </c>
      <c r="CO71" s="48">
        <v>0</v>
      </c>
      <c r="CP71" s="48">
        <v>0</v>
      </c>
      <c r="CQ71" s="48">
        <v>0</v>
      </c>
      <c r="CR71" s="48">
        <v>0</v>
      </c>
      <c r="CS71" s="48">
        <v>0</v>
      </c>
      <c r="CT71" s="48">
        <v>0</v>
      </c>
      <c r="CU71" s="48">
        <v>0</v>
      </c>
      <c r="CV71" s="48">
        <v>0</v>
      </c>
      <c r="CW71" s="48">
        <v>0</v>
      </c>
      <c r="CX71" s="48">
        <v>0</v>
      </c>
      <c r="CY71" s="48">
        <v>0</v>
      </c>
      <c r="CZ71" s="48">
        <v>0</v>
      </c>
      <c r="DA71" s="48">
        <v>0</v>
      </c>
      <c r="DB71" s="48">
        <v>0</v>
      </c>
      <c r="DC71" s="48">
        <v>0</v>
      </c>
      <c r="DD71" s="48">
        <v>0</v>
      </c>
      <c r="DE71" s="48">
        <v>0</v>
      </c>
      <c r="DF71" s="48">
        <v>0</v>
      </c>
      <c r="DG71" s="48">
        <v>0</v>
      </c>
      <c r="DH71" s="48">
        <v>0</v>
      </c>
      <c r="DI71" s="48">
        <v>0</v>
      </c>
      <c r="DJ71" s="48">
        <v>0</v>
      </c>
      <c r="DK71" s="48">
        <v>0</v>
      </c>
      <c r="DL71" s="48">
        <v>0</v>
      </c>
      <c r="DM71" s="48">
        <v>0</v>
      </c>
      <c r="DN71" s="48">
        <v>0</v>
      </c>
      <c r="DO71" s="48">
        <v>0</v>
      </c>
      <c r="DP71" s="48">
        <v>0</v>
      </c>
      <c r="DQ71" s="48">
        <v>0</v>
      </c>
      <c r="DR71" s="48">
        <v>0</v>
      </c>
      <c r="DS71" s="48">
        <v>0</v>
      </c>
      <c r="DT71" s="48">
        <v>0</v>
      </c>
      <c r="DU71" s="48">
        <v>0</v>
      </c>
      <c r="DV71" s="48">
        <f t="shared" si="226"/>
        <v>0</v>
      </c>
      <c r="DW71" s="71">
        <f>D71</f>
        <v>0.64135593220338993</v>
      </c>
      <c r="DX71" s="48">
        <f t="shared" si="226"/>
        <v>0</v>
      </c>
      <c r="DY71" s="48">
        <f t="shared" si="226"/>
        <v>0</v>
      </c>
      <c r="DZ71" s="48">
        <f t="shared" si="226"/>
        <v>0</v>
      </c>
      <c r="EA71" s="48">
        <f t="shared" si="226"/>
        <v>0</v>
      </c>
      <c r="EB71" s="48">
        <f t="shared" si="226"/>
        <v>0</v>
      </c>
      <c r="EC71" s="48">
        <f t="shared" si="226"/>
        <v>0</v>
      </c>
      <c r="ED71" s="48">
        <f t="shared" si="226"/>
        <v>0</v>
      </c>
      <c r="EE71" s="48">
        <f t="shared" si="226"/>
        <v>0</v>
      </c>
      <c r="EF71" s="48">
        <f t="shared" si="227"/>
        <v>0</v>
      </c>
      <c r="EG71" s="71">
        <f>E71</f>
        <v>0.64135593220338993</v>
      </c>
      <c r="EH71" s="48">
        <f t="shared" si="227"/>
        <v>0</v>
      </c>
      <c r="EI71" s="48">
        <f t="shared" si="227"/>
        <v>0</v>
      </c>
      <c r="EJ71" s="48">
        <f t="shared" si="227"/>
        <v>0</v>
      </c>
      <c r="EK71" s="48">
        <f t="shared" si="227"/>
        <v>0</v>
      </c>
      <c r="EL71" s="48">
        <f t="shared" si="227"/>
        <v>0</v>
      </c>
      <c r="EM71" s="48">
        <f t="shared" si="227"/>
        <v>0</v>
      </c>
      <c r="EN71" s="48">
        <f t="shared" si="227"/>
        <v>0</v>
      </c>
      <c r="EO71" s="48">
        <f t="shared" si="227"/>
        <v>0</v>
      </c>
      <c r="EP71" s="30"/>
    </row>
    <row r="72" spans="1:146" ht="83.25" customHeight="1" x14ac:dyDescent="0.25">
      <c r="A72" s="37" t="s">
        <v>184</v>
      </c>
      <c r="B72" s="64" t="s">
        <v>185</v>
      </c>
      <c r="C72" s="39" t="s">
        <v>108</v>
      </c>
      <c r="D72" s="28">
        <f t="shared" ref="D72:BO72" si="228">D73+D84+D87+D103</f>
        <v>10.553380627118646</v>
      </c>
      <c r="E72" s="102">
        <v>11.530064830508476</v>
      </c>
      <c r="F72" s="28">
        <f t="shared" si="228"/>
        <v>1.3312033898305087</v>
      </c>
      <c r="G72" s="40">
        <f t="shared" si="228"/>
        <v>1.0671483050847459</v>
      </c>
      <c r="H72" s="40">
        <f t="shared" si="228"/>
        <v>0</v>
      </c>
      <c r="I72" s="40">
        <f t="shared" si="228"/>
        <v>0</v>
      </c>
      <c r="J72" s="40">
        <f t="shared" si="228"/>
        <v>0</v>
      </c>
      <c r="K72" s="40">
        <f t="shared" si="228"/>
        <v>0</v>
      </c>
      <c r="L72" s="40">
        <f t="shared" si="228"/>
        <v>0</v>
      </c>
      <c r="M72" s="40">
        <f t="shared" si="228"/>
        <v>0</v>
      </c>
      <c r="N72" s="40">
        <f t="shared" si="228"/>
        <v>0</v>
      </c>
      <c r="O72" s="40">
        <f t="shared" si="228"/>
        <v>0</v>
      </c>
      <c r="P72" s="28">
        <f t="shared" si="228"/>
        <v>1.3312033898305087</v>
      </c>
      <c r="Q72" s="40">
        <f t="shared" si="228"/>
        <v>1.0671483050847459</v>
      </c>
      <c r="R72" s="40">
        <f t="shared" si="228"/>
        <v>0</v>
      </c>
      <c r="S72" s="40">
        <f t="shared" si="228"/>
        <v>0</v>
      </c>
      <c r="T72" s="40">
        <f t="shared" si="228"/>
        <v>0</v>
      </c>
      <c r="U72" s="40">
        <f t="shared" si="228"/>
        <v>0</v>
      </c>
      <c r="V72" s="40">
        <f t="shared" si="228"/>
        <v>0</v>
      </c>
      <c r="W72" s="40">
        <f t="shared" si="228"/>
        <v>67</v>
      </c>
      <c r="X72" s="40">
        <f t="shared" si="228"/>
        <v>0</v>
      </c>
      <c r="Y72" s="40">
        <f t="shared" si="228"/>
        <v>0</v>
      </c>
      <c r="Z72" s="28">
        <f t="shared" si="228"/>
        <v>0.59322033898305082</v>
      </c>
      <c r="AA72" s="40">
        <f t="shared" si="228"/>
        <v>0.24228813559322035</v>
      </c>
      <c r="AB72" s="40">
        <f t="shared" si="228"/>
        <v>0</v>
      </c>
      <c r="AC72" s="40">
        <f t="shared" si="228"/>
        <v>0</v>
      </c>
      <c r="AD72" s="40">
        <f t="shared" si="228"/>
        <v>0</v>
      </c>
      <c r="AE72" s="40">
        <f t="shared" si="228"/>
        <v>0</v>
      </c>
      <c r="AF72" s="40">
        <f t="shared" si="228"/>
        <v>0</v>
      </c>
      <c r="AG72" s="40">
        <f t="shared" si="228"/>
        <v>10</v>
      </c>
      <c r="AH72" s="28">
        <f t="shared" si="228"/>
        <v>1</v>
      </c>
      <c r="AI72" s="40">
        <f t="shared" si="228"/>
        <v>0</v>
      </c>
      <c r="AJ72" s="28">
        <f t="shared" si="228"/>
        <v>0.59322033898305082</v>
      </c>
      <c r="AK72" s="40">
        <f t="shared" si="228"/>
        <v>0.24228813559322035</v>
      </c>
      <c r="AL72" s="40">
        <f t="shared" si="228"/>
        <v>0</v>
      </c>
      <c r="AM72" s="40">
        <f t="shared" si="228"/>
        <v>0</v>
      </c>
      <c r="AN72" s="40">
        <f t="shared" si="228"/>
        <v>0</v>
      </c>
      <c r="AO72" s="40">
        <f t="shared" si="228"/>
        <v>0</v>
      </c>
      <c r="AP72" s="40">
        <f t="shared" si="228"/>
        <v>0</v>
      </c>
      <c r="AQ72" s="40">
        <f t="shared" si="228"/>
        <v>10</v>
      </c>
      <c r="AR72" s="28">
        <f t="shared" si="228"/>
        <v>1</v>
      </c>
      <c r="AS72" s="40">
        <f t="shared" si="228"/>
        <v>0</v>
      </c>
      <c r="AT72" s="40">
        <f t="shared" si="228"/>
        <v>0</v>
      </c>
      <c r="AU72" s="40">
        <f t="shared" si="228"/>
        <v>0.63233262711864413</v>
      </c>
      <c r="AV72" s="40">
        <f t="shared" si="228"/>
        <v>0</v>
      </c>
      <c r="AW72" s="40">
        <f t="shared" si="228"/>
        <v>0</v>
      </c>
      <c r="AX72" s="40">
        <f t="shared" si="228"/>
        <v>0</v>
      </c>
      <c r="AY72" s="40">
        <f t="shared" si="228"/>
        <v>0</v>
      </c>
      <c r="AZ72" s="40">
        <f t="shared" si="228"/>
        <v>0</v>
      </c>
      <c r="BA72" s="40">
        <f t="shared" si="228"/>
        <v>0</v>
      </c>
      <c r="BB72" s="28">
        <f t="shared" si="228"/>
        <v>1</v>
      </c>
      <c r="BC72" s="40">
        <f t="shared" si="228"/>
        <v>0</v>
      </c>
      <c r="BD72" s="40">
        <f t="shared" si="228"/>
        <v>0</v>
      </c>
      <c r="BE72" s="28">
        <f t="shared" si="228"/>
        <v>0.63233262711864413</v>
      </c>
      <c r="BF72" s="40">
        <f t="shared" si="228"/>
        <v>0</v>
      </c>
      <c r="BG72" s="40">
        <f t="shared" si="228"/>
        <v>0</v>
      </c>
      <c r="BH72" s="40">
        <f t="shared" si="228"/>
        <v>0</v>
      </c>
      <c r="BI72" s="40">
        <f t="shared" si="228"/>
        <v>0</v>
      </c>
      <c r="BJ72" s="40">
        <f t="shared" si="228"/>
        <v>0</v>
      </c>
      <c r="BK72" s="40">
        <f t="shared" si="228"/>
        <v>0</v>
      </c>
      <c r="BL72" s="28">
        <f t="shared" si="228"/>
        <v>1</v>
      </c>
      <c r="BM72" s="40">
        <f t="shared" si="228"/>
        <v>0</v>
      </c>
      <c r="BN72" s="40">
        <f t="shared" si="228"/>
        <v>0</v>
      </c>
      <c r="BO72" s="28">
        <f t="shared" si="228"/>
        <v>1.2290000000000001</v>
      </c>
      <c r="BP72" s="40">
        <f t="shared" ref="BP72:DP72" si="229">BP73+BP84+BP87+BP103</f>
        <v>0</v>
      </c>
      <c r="BQ72" s="40">
        <f t="shared" si="229"/>
        <v>0</v>
      </c>
      <c r="BR72" s="40">
        <f t="shared" si="229"/>
        <v>0</v>
      </c>
      <c r="BS72" s="40">
        <f t="shared" si="229"/>
        <v>0</v>
      </c>
      <c r="BT72" s="40">
        <f t="shared" si="229"/>
        <v>0</v>
      </c>
      <c r="BU72" s="28">
        <f t="shared" si="229"/>
        <v>50</v>
      </c>
      <c r="BV72" s="28">
        <f t="shared" si="229"/>
        <v>1</v>
      </c>
      <c r="BW72" s="40">
        <f t="shared" si="229"/>
        <v>0</v>
      </c>
      <c r="BX72" s="40">
        <f t="shared" si="229"/>
        <v>0</v>
      </c>
      <c r="BY72" s="28">
        <f t="shared" si="229"/>
        <v>1.2290000000000001</v>
      </c>
      <c r="BZ72" s="40">
        <f t="shared" si="229"/>
        <v>0</v>
      </c>
      <c r="CA72" s="40">
        <f t="shared" si="229"/>
        <v>0</v>
      </c>
      <c r="CB72" s="40">
        <f t="shared" si="229"/>
        <v>0</v>
      </c>
      <c r="CC72" s="40">
        <f t="shared" si="229"/>
        <v>0</v>
      </c>
      <c r="CD72" s="40">
        <f t="shared" si="229"/>
        <v>0</v>
      </c>
      <c r="CE72" s="40">
        <f t="shared" si="229"/>
        <v>50</v>
      </c>
      <c r="CF72" s="40">
        <f t="shared" si="229"/>
        <v>1</v>
      </c>
      <c r="CG72" s="40">
        <f t="shared" si="229"/>
        <v>0</v>
      </c>
      <c r="CH72" s="40">
        <f t="shared" si="229"/>
        <v>0</v>
      </c>
      <c r="CI72" s="40">
        <f t="shared" si="229"/>
        <v>1.33</v>
      </c>
      <c r="CJ72" s="28">
        <f t="shared" si="229"/>
        <v>0</v>
      </c>
      <c r="CK72" s="40">
        <f t="shared" si="229"/>
        <v>0</v>
      </c>
      <c r="CL72" s="40">
        <f t="shared" si="229"/>
        <v>0</v>
      </c>
      <c r="CM72" s="40">
        <f t="shared" si="229"/>
        <v>0</v>
      </c>
      <c r="CN72" s="40">
        <f t="shared" si="229"/>
        <v>0</v>
      </c>
      <c r="CO72" s="28">
        <f t="shared" si="229"/>
        <v>10</v>
      </c>
      <c r="CP72" s="28">
        <f t="shared" si="229"/>
        <v>1</v>
      </c>
      <c r="CQ72" s="40">
        <f t="shared" si="229"/>
        <v>0</v>
      </c>
      <c r="CR72" s="40">
        <f t="shared" si="229"/>
        <v>0</v>
      </c>
      <c r="CS72" s="28">
        <f t="shared" si="229"/>
        <v>1.3298299999999998</v>
      </c>
      <c r="CT72" s="40">
        <f t="shared" si="229"/>
        <v>0</v>
      </c>
      <c r="CU72" s="40">
        <f t="shared" si="229"/>
        <v>0</v>
      </c>
      <c r="CV72" s="40">
        <f t="shared" si="229"/>
        <v>0</v>
      </c>
      <c r="CW72" s="40">
        <f t="shared" si="229"/>
        <v>0</v>
      </c>
      <c r="CX72" s="40">
        <f t="shared" si="229"/>
        <v>0</v>
      </c>
      <c r="CY72" s="40">
        <f t="shared" si="229"/>
        <v>50</v>
      </c>
      <c r="CZ72" s="40">
        <f t="shared" si="229"/>
        <v>1</v>
      </c>
      <c r="DA72" s="40">
        <f t="shared" si="229"/>
        <v>0</v>
      </c>
      <c r="DB72" s="40">
        <f t="shared" si="229"/>
        <v>0</v>
      </c>
      <c r="DC72" s="66">
        <f>DC73+DC84+DC87+DC103</f>
        <v>4.9255779661016952</v>
      </c>
      <c r="DD72" s="40">
        <f t="shared" si="229"/>
        <v>0</v>
      </c>
      <c r="DE72" s="40">
        <f t="shared" si="229"/>
        <v>0</v>
      </c>
      <c r="DF72" s="40">
        <f t="shared" si="229"/>
        <v>0</v>
      </c>
      <c r="DG72" s="40">
        <f t="shared" si="229"/>
        <v>0</v>
      </c>
      <c r="DH72" s="40">
        <f t="shared" si="229"/>
        <v>0</v>
      </c>
      <c r="DI72" s="40">
        <f t="shared" si="229"/>
        <v>5</v>
      </c>
      <c r="DJ72" s="28">
        <f t="shared" si="229"/>
        <v>3</v>
      </c>
      <c r="DK72" s="40">
        <f t="shared" si="229"/>
        <v>0</v>
      </c>
      <c r="DL72" s="40">
        <f t="shared" si="229"/>
        <v>0</v>
      </c>
      <c r="DM72" s="28">
        <f t="shared" si="229"/>
        <v>4.9255779661016952</v>
      </c>
      <c r="DN72" s="40">
        <f t="shared" si="229"/>
        <v>0</v>
      </c>
      <c r="DO72" s="40">
        <f t="shared" si="229"/>
        <v>0</v>
      </c>
      <c r="DP72" s="40">
        <f t="shared" si="229"/>
        <v>0</v>
      </c>
      <c r="DQ72" s="40">
        <f>DQ73+DQ84+DQ87+DQ103</f>
        <v>0</v>
      </c>
      <c r="DR72" s="40"/>
      <c r="DS72" s="40"/>
      <c r="DT72" s="66">
        <f>DT73+DT84+DT87+DT103</f>
        <v>3</v>
      </c>
      <c r="DU72" s="40">
        <f t="shared" ref="DU72:EO72" si="230">DU73+DU84+DU87+DU103</f>
        <v>0</v>
      </c>
      <c r="DV72" s="40">
        <f t="shared" si="230"/>
        <v>0</v>
      </c>
      <c r="DW72" s="28">
        <f t="shared" si="230"/>
        <v>8.1564190677966089</v>
      </c>
      <c r="DX72" s="40">
        <f t="shared" si="230"/>
        <v>0</v>
      </c>
      <c r="DY72" s="40">
        <f t="shared" si="230"/>
        <v>0</v>
      </c>
      <c r="DZ72" s="40">
        <f t="shared" si="230"/>
        <v>0</v>
      </c>
      <c r="EA72" s="40">
        <f t="shared" si="230"/>
        <v>0</v>
      </c>
      <c r="EB72" s="40">
        <f t="shared" si="230"/>
        <v>0</v>
      </c>
      <c r="EC72" s="40">
        <f t="shared" si="230"/>
        <v>75</v>
      </c>
      <c r="ED72" s="28">
        <f t="shared" si="230"/>
        <v>7</v>
      </c>
      <c r="EE72" s="40">
        <f t="shared" si="230"/>
        <v>0</v>
      </c>
      <c r="EF72" s="40">
        <f t="shared" si="230"/>
        <v>0</v>
      </c>
      <c r="EG72" s="28">
        <f t="shared" si="230"/>
        <v>9.481249067796611</v>
      </c>
      <c r="EH72" s="40">
        <f t="shared" si="230"/>
        <v>0</v>
      </c>
      <c r="EI72" s="40">
        <f t="shared" si="230"/>
        <v>0</v>
      </c>
      <c r="EJ72" s="40">
        <f t="shared" si="230"/>
        <v>0</v>
      </c>
      <c r="EK72" s="40">
        <f t="shared" si="230"/>
        <v>0</v>
      </c>
      <c r="EL72" s="40">
        <f t="shared" si="230"/>
        <v>0</v>
      </c>
      <c r="EM72" s="40">
        <f t="shared" si="230"/>
        <v>110</v>
      </c>
      <c r="EN72" s="28">
        <f t="shared" si="230"/>
        <v>3</v>
      </c>
      <c r="EO72" s="40">
        <f t="shared" si="230"/>
        <v>0</v>
      </c>
      <c r="EP72" s="30"/>
    </row>
    <row r="73" spans="1:146" ht="78.75" customHeight="1" x14ac:dyDescent="0.25">
      <c r="A73" s="31" t="s">
        <v>186</v>
      </c>
      <c r="B73" s="65" t="s">
        <v>187</v>
      </c>
      <c r="C73" s="27" t="s">
        <v>108</v>
      </c>
      <c r="D73" s="28">
        <f>D74+D75</f>
        <v>5.2183461864406784</v>
      </c>
      <c r="E73" s="102">
        <v>5.7472851694915246</v>
      </c>
      <c r="F73" s="28">
        <f t="shared" ref="F73:EE73" si="231">F74+F75</f>
        <v>1.3312033898305087</v>
      </c>
      <c r="G73" s="29">
        <f t="shared" si="231"/>
        <v>0</v>
      </c>
      <c r="H73" s="29">
        <f t="shared" si="231"/>
        <v>0</v>
      </c>
      <c r="I73" s="29">
        <f t="shared" si="231"/>
        <v>0</v>
      </c>
      <c r="J73" s="29">
        <f t="shared" si="231"/>
        <v>0</v>
      </c>
      <c r="K73" s="29">
        <f t="shared" si="231"/>
        <v>0</v>
      </c>
      <c r="L73" s="29">
        <f t="shared" si="231"/>
        <v>0</v>
      </c>
      <c r="M73" s="29">
        <f t="shared" si="231"/>
        <v>0</v>
      </c>
      <c r="N73" s="29">
        <f t="shared" si="231"/>
        <v>0</v>
      </c>
      <c r="O73" s="29">
        <f t="shared" si="231"/>
        <v>0</v>
      </c>
      <c r="P73" s="28">
        <f t="shared" si="231"/>
        <v>1.3312033898305087</v>
      </c>
      <c r="Q73" s="29">
        <f t="shared" si="231"/>
        <v>0</v>
      </c>
      <c r="R73" s="29">
        <f t="shared" si="231"/>
        <v>0</v>
      </c>
      <c r="S73" s="29">
        <f t="shared" si="231"/>
        <v>0</v>
      </c>
      <c r="T73" s="29">
        <f t="shared" si="231"/>
        <v>0</v>
      </c>
      <c r="U73" s="29">
        <f t="shared" si="231"/>
        <v>0</v>
      </c>
      <c r="V73" s="29">
        <f t="shared" si="231"/>
        <v>0</v>
      </c>
      <c r="W73" s="29">
        <f t="shared" si="231"/>
        <v>0</v>
      </c>
      <c r="X73" s="29">
        <f t="shared" si="231"/>
        <v>0</v>
      </c>
      <c r="Y73" s="29">
        <f t="shared" si="231"/>
        <v>0</v>
      </c>
      <c r="Z73" s="28">
        <f t="shared" si="231"/>
        <v>0.59322033898305082</v>
      </c>
      <c r="AA73" s="29">
        <f t="shared" si="231"/>
        <v>0</v>
      </c>
      <c r="AB73" s="29">
        <f t="shared" si="231"/>
        <v>0</v>
      </c>
      <c r="AC73" s="29">
        <f t="shared" si="231"/>
        <v>0</v>
      </c>
      <c r="AD73" s="29">
        <f t="shared" si="231"/>
        <v>0</v>
      </c>
      <c r="AE73" s="29">
        <f t="shared" si="231"/>
        <v>0</v>
      </c>
      <c r="AF73" s="29">
        <f t="shared" si="231"/>
        <v>0</v>
      </c>
      <c r="AG73" s="29">
        <f t="shared" si="231"/>
        <v>0</v>
      </c>
      <c r="AH73" s="28">
        <f t="shared" si="231"/>
        <v>1</v>
      </c>
      <c r="AI73" s="29">
        <f t="shared" si="231"/>
        <v>0</v>
      </c>
      <c r="AJ73" s="28">
        <f t="shared" si="231"/>
        <v>0.59322033898305082</v>
      </c>
      <c r="AK73" s="29">
        <f t="shared" si="231"/>
        <v>0</v>
      </c>
      <c r="AL73" s="29">
        <f t="shared" si="231"/>
        <v>0</v>
      </c>
      <c r="AM73" s="29">
        <f t="shared" si="231"/>
        <v>0</v>
      </c>
      <c r="AN73" s="29">
        <f t="shared" si="231"/>
        <v>0</v>
      </c>
      <c r="AO73" s="29">
        <f t="shared" si="231"/>
        <v>0</v>
      </c>
      <c r="AP73" s="29">
        <f t="shared" si="231"/>
        <v>0</v>
      </c>
      <c r="AQ73" s="29">
        <f t="shared" si="231"/>
        <v>0</v>
      </c>
      <c r="AR73" s="28">
        <f t="shared" si="231"/>
        <v>1</v>
      </c>
      <c r="AS73" s="29">
        <f t="shared" si="231"/>
        <v>0</v>
      </c>
      <c r="AT73" s="29">
        <f t="shared" si="231"/>
        <v>0</v>
      </c>
      <c r="AU73" s="29">
        <f t="shared" si="231"/>
        <v>0.63233262711864413</v>
      </c>
      <c r="AV73" s="29">
        <f t="shared" si="231"/>
        <v>0</v>
      </c>
      <c r="AW73" s="29">
        <f t="shared" si="231"/>
        <v>0</v>
      </c>
      <c r="AX73" s="29">
        <f t="shared" si="231"/>
        <v>0</v>
      </c>
      <c r="AY73" s="29">
        <f t="shared" si="231"/>
        <v>0</v>
      </c>
      <c r="AZ73" s="29">
        <f t="shared" si="231"/>
        <v>0</v>
      </c>
      <c r="BA73" s="29">
        <f t="shared" si="231"/>
        <v>0</v>
      </c>
      <c r="BB73" s="28">
        <f t="shared" si="231"/>
        <v>1</v>
      </c>
      <c r="BC73" s="29">
        <f t="shared" si="231"/>
        <v>0</v>
      </c>
      <c r="BD73" s="29">
        <f t="shared" si="231"/>
        <v>0</v>
      </c>
      <c r="BE73" s="28">
        <f t="shared" si="231"/>
        <v>0.63233262711864413</v>
      </c>
      <c r="BF73" s="29">
        <f t="shared" si="231"/>
        <v>0</v>
      </c>
      <c r="BG73" s="29">
        <f t="shared" si="231"/>
        <v>0</v>
      </c>
      <c r="BH73" s="29">
        <f t="shared" si="231"/>
        <v>0</v>
      </c>
      <c r="BI73" s="29">
        <f t="shared" si="231"/>
        <v>0</v>
      </c>
      <c r="BJ73" s="29">
        <f>BJ74+BJ75</f>
        <v>0</v>
      </c>
      <c r="BK73" s="29">
        <f>BK74+BK75</f>
        <v>0</v>
      </c>
      <c r="BL73" s="28">
        <f>BL74+BL75</f>
        <v>1</v>
      </c>
      <c r="BM73" s="29">
        <f t="shared" si="231"/>
        <v>0</v>
      </c>
      <c r="BN73" s="29">
        <f t="shared" si="231"/>
        <v>0</v>
      </c>
      <c r="BO73" s="28">
        <f t="shared" si="231"/>
        <v>0.69499999999999995</v>
      </c>
      <c r="BP73" s="29">
        <f t="shared" si="231"/>
        <v>0</v>
      </c>
      <c r="BQ73" s="29">
        <f t="shared" si="231"/>
        <v>0</v>
      </c>
      <c r="BR73" s="29">
        <f t="shared" si="231"/>
        <v>0</v>
      </c>
      <c r="BS73" s="29">
        <f t="shared" si="231"/>
        <v>0</v>
      </c>
      <c r="BT73" s="29">
        <f t="shared" si="231"/>
        <v>0</v>
      </c>
      <c r="BU73" s="29">
        <f t="shared" si="231"/>
        <v>0</v>
      </c>
      <c r="BV73" s="28">
        <f t="shared" si="231"/>
        <v>1</v>
      </c>
      <c r="BW73" s="29">
        <f t="shared" si="231"/>
        <v>0</v>
      </c>
      <c r="BX73" s="29">
        <f t="shared" si="231"/>
        <v>0</v>
      </c>
      <c r="BY73" s="28">
        <f t="shared" si="231"/>
        <v>0.69499999999999995</v>
      </c>
      <c r="BZ73" s="29">
        <f t="shared" si="231"/>
        <v>0</v>
      </c>
      <c r="CA73" s="29">
        <f t="shared" si="231"/>
        <v>0</v>
      </c>
      <c r="CB73" s="29">
        <f t="shared" si="231"/>
        <v>0</v>
      </c>
      <c r="CC73" s="29">
        <f t="shared" si="231"/>
        <v>0</v>
      </c>
      <c r="CD73" s="29">
        <f t="shared" si="231"/>
        <v>0</v>
      </c>
      <c r="CE73" s="29">
        <f t="shared" si="231"/>
        <v>0</v>
      </c>
      <c r="CF73" s="29">
        <f t="shared" si="231"/>
        <v>1</v>
      </c>
      <c r="CG73" s="29">
        <f t="shared" si="231"/>
        <v>0</v>
      </c>
      <c r="CH73" s="29">
        <f t="shared" si="231"/>
        <v>0</v>
      </c>
      <c r="CI73" s="29">
        <f t="shared" si="231"/>
        <v>0.79600000000000004</v>
      </c>
      <c r="CJ73" s="28">
        <f t="shared" si="231"/>
        <v>0</v>
      </c>
      <c r="CK73" s="29">
        <f t="shared" si="231"/>
        <v>0</v>
      </c>
      <c r="CL73" s="29">
        <f t="shared" si="231"/>
        <v>0</v>
      </c>
      <c r="CM73" s="29">
        <f t="shared" si="231"/>
        <v>0</v>
      </c>
      <c r="CN73" s="29">
        <f t="shared" si="231"/>
        <v>0</v>
      </c>
      <c r="CO73" s="29">
        <f t="shared" si="231"/>
        <v>0</v>
      </c>
      <c r="CP73" s="28">
        <f t="shared" si="231"/>
        <v>1</v>
      </c>
      <c r="CQ73" s="29">
        <f t="shared" si="231"/>
        <v>0</v>
      </c>
      <c r="CR73" s="29">
        <f t="shared" si="231"/>
        <v>0</v>
      </c>
      <c r="CS73" s="28">
        <f t="shared" si="231"/>
        <v>0.79593199999999997</v>
      </c>
      <c r="CT73" s="29">
        <f t="shared" si="231"/>
        <v>0</v>
      </c>
      <c r="CU73" s="29">
        <f t="shared" si="231"/>
        <v>0</v>
      </c>
      <c r="CV73" s="29">
        <f t="shared" si="231"/>
        <v>0</v>
      </c>
      <c r="CW73" s="29">
        <f t="shared" si="231"/>
        <v>0</v>
      </c>
      <c r="CX73" s="29">
        <f t="shared" si="231"/>
        <v>0</v>
      </c>
      <c r="CY73" s="29">
        <f t="shared" si="231"/>
        <v>0</v>
      </c>
      <c r="CZ73" s="29">
        <f t="shared" si="231"/>
        <v>1</v>
      </c>
      <c r="DA73" s="29">
        <f t="shared" si="231"/>
        <v>0</v>
      </c>
      <c r="DB73" s="29">
        <f t="shared" si="231"/>
        <v>0</v>
      </c>
      <c r="DC73" s="28">
        <f t="shared" si="231"/>
        <v>2.501877966101695</v>
      </c>
      <c r="DD73" s="29">
        <f t="shared" si="231"/>
        <v>0</v>
      </c>
      <c r="DE73" s="29">
        <f t="shared" si="231"/>
        <v>0</v>
      </c>
      <c r="DF73" s="29">
        <f t="shared" si="231"/>
        <v>0</v>
      </c>
      <c r="DG73" s="29">
        <f t="shared" si="231"/>
        <v>0</v>
      </c>
      <c r="DH73" s="29">
        <f t="shared" si="231"/>
        <v>0</v>
      </c>
      <c r="DI73" s="29">
        <f t="shared" si="231"/>
        <v>0</v>
      </c>
      <c r="DJ73" s="28">
        <f t="shared" si="231"/>
        <v>3</v>
      </c>
      <c r="DK73" s="29">
        <f t="shared" si="231"/>
        <v>0</v>
      </c>
      <c r="DL73" s="29">
        <f t="shared" si="231"/>
        <v>0</v>
      </c>
      <c r="DM73" s="28">
        <f t="shared" si="231"/>
        <v>2.501877966101695</v>
      </c>
      <c r="DN73" s="29">
        <f t="shared" si="231"/>
        <v>0</v>
      </c>
      <c r="DO73" s="29">
        <f t="shared" si="231"/>
        <v>0</v>
      </c>
      <c r="DP73" s="29">
        <f t="shared" si="231"/>
        <v>0</v>
      </c>
      <c r="DQ73" s="29">
        <f t="shared" si="231"/>
        <v>0</v>
      </c>
      <c r="DR73" s="29"/>
      <c r="DS73" s="29"/>
      <c r="DT73" s="28">
        <f t="shared" si="231"/>
        <v>3</v>
      </c>
      <c r="DU73" s="29">
        <f>DU74+DU75</f>
        <v>0</v>
      </c>
      <c r="DV73" s="29">
        <f t="shared" si="231"/>
        <v>0</v>
      </c>
      <c r="DW73" s="28">
        <f t="shared" si="231"/>
        <v>4.4224309322033895</v>
      </c>
      <c r="DX73" s="29">
        <f t="shared" si="231"/>
        <v>0</v>
      </c>
      <c r="DY73" s="29">
        <f t="shared" si="231"/>
        <v>0</v>
      </c>
      <c r="DZ73" s="29">
        <f t="shared" si="231"/>
        <v>0</v>
      </c>
      <c r="EA73" s="29">
        <f t="shared" si="231"/>
        <v>0</v>
      </c>
      <c r="EB73" s="29">
        <f t="shared" si="231"/>
        <v>0</v>
      </c>
      <c r="EC73" s="29">
        <f t="shared" si="231"/>
        <v>0</v>
      </c>
      <c r="ED73" s="28">
        <f t="shared" si="231"/>
        <v>7</v>
      </c>
      <c r="EE73" s="29">
        <f t="shared" si="231"/>
        <v>0</v>
      </c>
      <c r="EF73" s="29">
        <f t="shared" ref="EF73:EO73" si="232">EF74+EF75</f>
        <v>0</v>
      </c>
      <c r="EG73" s="28">
        <f t="shared" si="232"/>
        <v>5.7473629322033899</v>
      </c>
      <c r="EH73" s="29">
        <f t="shared" si="232"/>
        <v>0</v>
      </c>
      <c r="EI73" s="29">
        <f t="shared" si="232"/>
        <v>0</v>
      </c>
      <c r="EJ73" s="29">
        <f t="shared" si="232"/>
        <v>0</v>
      </c>
      <c r="EK73" s="29">
        <f t="shared" si="232"/>
        <v>0</v>
      </c>
      <c r="EL73" s="29">
        <f t="shared" si="232"/>
        <v>0</v>
      </c>
      <c r="EM73" s="29">
        <f t="shared" si="232"/>
        <v>0</v>
      </c>
      <c r="EN73" s="28">
        <f t="shared" si="232"/>
        <v>3</v>
      </c>
      <c r="EO73" s="29">
        <f t="shared" si="232"/>
        <v>0</v>
      </c>
      <c r="EP73" s="30"/>
    </row>
    <row r="74" spans="1:146" ht="31.5" x14ac:dyDescent="0.25">
      <c r="A74" s="31" t="s">
        <v>188</v>
      </c>
      <c r="B74" s="65" t="s">
        <v>189</v>
      </c>
      <c r="C74" s="27" t="s">
        <v>108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0</v>
      </c>
      <c r="CK74" s="29">
        <v>0</v>
      </c>
      <c r="CL74" s="29">
        <v>0</v>
      </c>
      <c r="CM74" s="29">
        <v>0</v>
      </c>
      <c r="CN74" s="29">
        <v>0</v>
      </c>
      <c r="CO74" s="29">
        <v>0</v>
      </c>
      <c r="CP74" s="29">
        <v>0</v>
      </c>
      <c r="CQ74" s="29">
        <v>0</v>
      </c>
      <c r="CR74" s="29">
        <v>0</v>
      </c>
      <c r="CS74" s="29">
        <v>0</v>
      </c>
      <c r="CT74" s="29">
        <v>0</v>
      </c>
      <c r="CU74" s="29">
        <v>0</v>
      </c>
      <c r="CV74" s="29">
        <v>0</v>
      </c>
      <c r="CW74" s="29">
        <v>0</v>
      </c>
      <c r="CX74" s="29">
        <v>0</v>
      </c>
      <c r="CY74" s="29">
        <v>0</v>
      </c>
      <c r="CZ74" s="29">
        <v>0</v>
      </c>
      <c r="DA74" s="29">
        <v>0</v>
      </c>
      <c r="DB74" s="29">
        <v>0</v>
      </c>
      <c r="DC74" s="29">
        <v>0</v>
      </c>
      <c r="DD74" s="29">
        <v>0</v>
      </c>
      <c r="DE74" s="29">
        <v>0</v>
      </c>
      <c r="DF74" s="29">
        <v>0</v>
      </c>
      <c r="DG74" s="29">
        <v>0</v>
      </c>
      <c r="DH74" s="29">
        <v>0</v>
      </c>
      <c r="DI74" s="29">
        <v>0</v>
      </c>
      <c r="DJ74" s="29">
        <v>0</v>
      </c>
      <c r="DK74" s="29">
        <v>0</v>
      </c>
      <c r="DL74" s="29">
        <v>0</v>
      </c>
      <c r="DM74" s="29">
        <v>0</v>
      </c>
      <c r="DN74" s="29">
        <v>0</v>
      </c>
      <c r="DO74" s="29">
        <v>0</v>
      </c>
      <c r="DP74" s="29">
        <v>0</v>
      </c>
      <c r="DQ74" s="29">
        <v>0</v>
      </c>
      <c r="DR74" s="29"/>
      <c r="DS74" s="29"/>
      <c r="DT74" s="29"/>
      <c r="DU74" s="29">
        <v>0</v>
      </c>
      <c r="DV74" s="29">
        <v>0</v>
      </c>
      <c r="DW74" s="29">
        <v>0</v>
      </c>
      <c r="DX74" s="29">
        <v>0</v>
      </c>
      <c r="DY74" s="29">
        <v>0</v>
      </c>
      <c r="DZ74" s="29">
        <v>0</v>
      </c>
      <c r="EA74" s="29">
        <v>0</v>
      </c>
      <c r="EB74" s="29">
        <v>0</v>
      </c>
      <c r="EC74" s="29">
        <v>0</v>
      </c>
      <c r="ED74" s="29">
        <v>0</v>
      </c>
      <c r="EE74" s="29">
        <v>0</v>
      </c>
      <c r="EF74" s="29">
        <v>0</v>
      </c>
      <c r="EG74" s="29">
        <v>0</v>
      </c>
      <c r="EH74" s="29">
        <v>0</v>
      </c>
      <c r="EI74" s="29">
        <v>0</v>
      </c>
      <c r="EJ74" s="29">
        <v>0</v>
      </c>
      <c r="EK74" s="29">
        <v>0</v>
      </c>
      <c r="EL74" s="29">
        <v>0</v>
      </c>
      <c r="EM74" s="29">
        <v>0</v>
      </c>
      <c r="EN74" s="29">
        <v>0</v>
      </c>
      <c r="EO74" s="29">
        <v>0</v>
      </c>
      <c r="EP74" s="30"/>
    </row>
    <row r="75" spans="1:146" ht="78.75" customHeight="1" x14ac:dyDescent="0.25">
      <c r="A75" s="31" t="s">
        <v>190</v>
      </c>
      <c r="B75" s="65" t="s">
        <v>191</v>
      </c>
      <c r="C75" s="27" t="s">
        <v>108</v>
      </c>
      <c r="D75" s="71">
        <f>D76+D77+D78+D79+D80+D81+D82</f>
        <v>5.2183461864406784</v>
      </c>
      <c r="E75" s="71">
        <f>E76+E77+E78+E79+E80+E81+E82</f>
        <v>5.21836293220339</v>
      </c>
      <c r="F75" s="71">
        <f>F76+F77+F78+F79+F80+F81+F82+F83</f>
        <v>1.3312033898305087</v>
      </c>
      <c r="G75" s="72">
        <f t="shared" ref="G75:Y75" si="233">G76+G77+G78+G79+G80+G81+G82+G83</f>
        <v>0</v>
      </c>
      <c r="H75" s="72">
        <f t="shared" si="233"/>
        <v>0</v>
      </c>
      <c r="I75" s="72">
        <f t="shared" si="233"/>
        <v>0</v>
      </c>
      <c r="J75" s="72">
        <f t="shared" si="233"/>
        <v>0</v>
      </c>
      <c r="K75" s="72">
        <f t="shared" si="233"/>
        <v>0</v>
      </c>
      <c r="L75" s="72">
        <f t="shared" si="233"/>
        <v>0</v>
      </c>
      <c r="M75" s="72">
        <f t="shared" si="233"/>
        <v>0</v>
      </c>
      <c r="N75" s="72">
        <f t="shared" si="233"/>
        <v>0</v>
      </c>
      <c r="O75" s="72">
        <f t="shared" si="233"/>
        <v>0</v>
      </c>
      <c r="P75" s="71">
        <f t="shared" si="233"/>
        <v>1.3312033898305087</v>
      </c>
      <c r="Q75" s="72">
        <f t="shared" si="233"/>
        <v>0</v>
      </c>
      <c r="R75" s="72">
        <f t="shared" si="233"/>
        <v>0</v>
      </c>
      <c r="S75" s="72">
        <f t="shared" si="233"/>
        <v>0</v>
      </c>
      <c r="T75" s="72">
        <f t="shared" si="233"/>
        <v>0</v>
      </c>
      <c r="U75" s="72">
        <f t="shared" si="233"/>
        <v>0</v>
      </c>
      <c r="V75" s="72">
        <f t="shared" si="233"/>
        <v>0</v>
      </c>
      <c r="W75" s="72">
        <f t="shared" si="233"/>
        <v>0</v>
      </c>
      <c r="X75" s="72">
        <f t="shared" si="233"/>
        <v>0</v>
      </c>
      <c r="Y75" s="72">
        <f t="shared" si="233"/>
        <v>0</v>
      </c>
      <c r="Z75" s="71">
        <f>Z76+Z77+Z78+Z79+Z80+Z81+Z82+Z83</f>
        <v>0.59322033898305082</v>
      </c>
      <c r="AA75" s="72">
        <f t="shared" ref="AA75:CL75" si="234">AA76+AA77+AA78+AA79+AA80+AA81+AA82+AA83</f>
        <v>0</v>
      </c>
      <c r="AB75" s="72">
        <f t="shared" si="234"/>
        <v>0</v>
      </c>
      <c r="AC75" s="72">
        <f t="shared" si="234"/>
        <v>0</v>
      </c>
      <c r="AD75" s="72">
        <f t="shared" si="234"/>
        <v>0</v>
      </c>
      <c r="AE75" s="72">
        <f t="shared" si="234"/>
        <v>0</v>
      </c>
      <c r="AF75" s="72">
        <f t="shared" si="234"/>
        <v>0</v>
      </c>
      <c r="AG75" s="72">
        <f t="shared" si="234"/>
        <v>0</v>
      </c>
      <c r="AH75" s="71">
        <f t="shared" si="234"/>
        <v>1</v>
      </c>
      <c r="AI75" s="72">
        <f t="shared" si="234"/>
        <v>0</v>
      </c>
      <c r="AJ75" s="71">
        <f t="shared" si="234"/>
        <v>0.59322033898305082</v>
      </c>
      <c r="AK75" s="72">
        <f t="shared" si="234"/>
        <v>0</v>
      </c>
      <c r="AL75" s="72">
        <f t="shared" si="234"/>
        <v>0</v>
      </c>
      <c r="AM75" s="72">
        <f t="shared" si="234"/>
        <v>0</v>
      </c>
      <c r="AN75" s="72">
        <f t="shared" si="234"/>
        <v>0</v>
      </c>
      <c r="AO75" s="72">
        <f t="shared" si="234"/>
        <v>0</v>
      </c>
      <c r="AP75" s="72">
        <f t="shared" si="234"/>
        <v>0</v>
      </c>
      <c r="AQ75" s="72">
        <f t="shared" si="234"/>
        <v>0</v>
      </c>
      <c r="AR75" s="71">
        <f t="shared" si="234"/>
        <v>1</v>
      </c>
      <c r="AS75" s="72">
        <f t="shared" si="234"/>
        <v>0</v>
      </c>
      <c r="AT75" s="72">
        <f t="shared" si="234"/>
        <v>0</v>
      </c>
      <c r="AU75" s="71">
        <f t="shared" si="234"/>
        <v>0.63233262711864413</v>
      </c>
      <c r="AV75" s="72">
        <f t="shared" si="234"/>
        <v>0</v>
      </c>
      <c r="AW75" s="72">
        <f t="shared" si="234"/>
        <v>0</v>
      </c>
      <c r="AX75" s="72">
        <f t="shared" si="234"/>
        <v>0</v>
      </c>
      <c r="AY75" s="72">
        <f t="shared" si="234"/>
        <v>0</v>
      </c>
      <c r="AZ75" s="72">
        <f t="shared" si="234"/>
        <v>0</v>
      </c>
      <c r="BA75" s="72">
        <f t="shared" si="234"/>
        <v>0</v>
      </c>
      <c r="BB75" s="71">
        <f t="shared" si="234"/>
        <v>1</v>
      </c>
      <c r="BC75" s="72">
        <f t="shared" si="234"/>
        <v>0</v>
      </c>
      <c r="BD75" s="72">
        <f t="shared" si="234"/>
        <v>0</v>
      </c>
      <c r="BE75" s="71">
        <f t="shared" si="234"/>
        <v>0.63233262711864413</v>
      </c>
      <c r="BF75" s="72">
        <f t="shared" si="234"/>
        <v>0</v>
      </c>
      <c r="BG75" s="72">
        <f t="shared" si="234"/>
        <v>0</v>
      </c>
      <c r="BH75" s="72">
        <f t="shared" si="234"/>
        <v>0</v>
      </c>
      <c r="BI75" s="72">
        <f t="shared" si="234"/>
        <v>0</v>
      </c>
      <c r="BJ75" s="72">
        <f t="shared" si="234"/>
        <v>0</v>
      </c>
      <c r="BK75" s="72">
        <f t="shared" si="234"/>
        <v>0</v>
      </c>
      <c r="BL75" s="71">
        <f t="shared" si="234"/>
        <v>1</v>
      </c>
      <c r="BM75" s="72">
        <f t="shared" si="234"/>
        <v>0</v>
      </c>
      <c r="BN75" s="72">
        <f t="shared" si="234"/>
        <v>0</v>
      </c>
      <c r="BO75" s="71">
        <f t="shared" si="234"/>
        <v>0.69499999999999995</v>
      </c>
      <c r="BP75" s="72">
        <f t="shared" si="234"/>
        <v>0</v>
      </c>
      <c r="BQ75" s="72">
        <f t="shared" si="234"/>
        <v>0</v>
      </c>
      <c r="BR75" s="72">
        <f t="shared" si="234"/>
        <v>0</v>
      </c>
      <c r="BS75" s="72">
        <f t="shared" si="234"/>
        <v>0</v>
      </c>
      <c r="BT75" s="72">
        <f t="shared" si="234"/>
        <v>0</v>
      </c>
      <c r="BU75" s="72">
        <f t="shared" si="234"/>
        <v>0</v>
      </c>
      <c r="BV75" s="71">
        <f t="shared" si="234"/>
        <v>1</v>
      </c>
      <c r="BW75" s="72">
        <f t="shared" si="234"/>
        <v>0</v>
      </c>
      <c r="BX75" s="72">
        <f t="shared" si="234"/>
        <v>0</v>
      </c>
      <c r="BY75" s="71">
        <f t="shared" si="234"/>
        <v>0.69499999999999995</v>
      </c>
      <c r="BZ75" s="72">
        <f t="shared" si="234"/>
        <v>0</v>
      </c>
      <c r="CA75" s="72">
        <f t="shared" si="234"/>
        <v>0</v>
      </c>
      <c r="CB75" s="72">
        <f t="shared" si="234"/>
        <v>0</v>
      </c>
      <c r="CC75" s="72">
        <f t="shared" si="234"/>
        <v>0</v>
      </c>
      <c r="CD75" s="72">
        <f t="shared" si="234"/>
        <v>0</v>
      </c>
      <c r="CE75" s="72">
        <f t="shared" si="234"/>
        <v>0</v>
      </c>
      <c r="CF75" s="72">
        <f t="shared" si="234"/>
        <v>1</v>
      </c>
      <c r="CG75" s="72">
        <f t="shared" si="234"/>
        <v>0</v>
      </c>
      <c r="CH75" s="72">
        <f t="shared" si="234"/>
        <v>0</v>
      </c>
      <c r="CI75" s="72">
        <f t="shared" si="234"/>
        <v>0.79600000000000004</v>
      </c>
      <c r="CJ75" s="71">
        <f t="shared" si="234"/>
        <v>0</v>
      </c>
      <c r="CK75" s="72">
        <f t="shared" si="234"/>
        <v>0</v>
      </c>
      <c r="CL75" s="72">
        <f t="shared" si="234"/>
        <v>0</v>
      </c>
      <c r="CM75" s="72">
        <f t="shared" ref="CM75:EL75" si="235">CM76+CM77+CM78+CM79+CM80+CM81+CM82+CM83</f>
        <v>0</v>
      </c>
      <c r="CN75" s="72">
        <f t="shared" si="235"/>
        <v>0</v>
      </c>
      <c r="CO75" s="72">
        <f t="shared" si="235"/>
        <v>0</v>
      </c>
      <c r="CP75" s="71">
        <f t="shared" si="235"/>
        <v>1</v>
      </c>
      <c r="CQ75" s="72">
        <f t="shared" si="235"/>
        <v>0</v>
      </c>
      <c r="CR75" s="72">
        <f t="shared" si="235"/>
        <v>0</v>
      </c>
      <c r="CS75" s="71">
        <f t="shared" si="235"/>
        <v>0.79593199999999997</v>
      </c>
      <c r="CT75" s="72">
        <f t="shared" si="235"/>
        <v>0</v>
      </c>
      <c r="CU75" s="72">
        <f t="shared" si="235"/>
        <v>0</v>
      </c>
      <c r="CV75" s="72">
        <f t="shared" si="235"/>
        <v>0</v>
      </c>
      <c r="CW75" s="72">
        <f t="shared" si="235"/>
        <v>0</v>
      </c>
      <c r="CX75" s="72">
        <f t="shared" si="235"/>
        <v>0</v>
      </c>
      <c r="CY75" s="72">
        <f t="shared" si="235"/>
        <v>0</v>
      </c>
      <c r="CZ75" s="72">
        <f t="shared" si="235"/>
        <v>1</v>
      </c>
      <c r="DA75" s="72">
        <f t="shared" si="235"/>
        <v>0</v>
      </c>
      <c r="DB75" s="72">
        <f t="shared" si="235"/>
        <v>0</v>
      </c>
      <c r="DC75" s="71">
        <f t="shared" si="235"/>
        <v>2.501877966101695</v>
      </c>
      <c r="DD75" s="72">
        <f t="shared" si="235"/>
        <v>0</v>
      </c>
      <c r="DE75" s="72">
        <f t="shared" si="235"/>
        <v>0</v>
      </c>
      <c r="DF75" s="72">
        <f t="shared" si="235"/>
        <v>0</v>
      </c>
      <c r="DG75" s="72">
        <f t="shared" si="235"/>
        <v>0</v>
      </c>
      <c r="DH75" s="72">
        <f t="shared" si="235"/>
        <v>0</v>
      </c>
      <c r="DI75" s="72">
        <f t="shared" si="235"/>
        <v>0</v>
      </c>
      <c r="DJ75" s="71">
        <f t="shared" si="235"/>
        <v>3</v>
      </c>
      <c r="DK75" s="72">
        <f t="shared" si="235"/>
        <v>0</v>
      </c>
      <c r="DL75" s="72">
        <f t="shared" si="235"/>
        <v>0</v>
      </c>
      <c r="DM75" s="71">
        <f t="shared" si="235"/>
        <v>2.501877966101695</v>
      </c>
      <c r="DN75" s="72">
        <f t="shared" si="235"/>
        <v>0</v>
      </c>
      <c r="DO75" s="72">
        <f t="shared" si="235"/>
        <v>0</v>
      </c>
      <c r="DP75" s="72">
        <f t="shared" si="235"/>
        <v>0</v>
      </c>
      <c r="DQ75" s="72">
        <f t="shared" si="235"/>
        <v>0</v>
      </c>
      <c r="DR75" s="72">
        <f t="shared" si="235"/>
        <v>0</v>
      </c>
      <c r="DS75" s="72">
        <f t="shared" si="235"/>
        <v>0</v>
      </c>
      <c r="DT75" s="71">
        <f t="shared" si="235"/>
        <v>3</v>
      </c>
      <c r="DU75" s="72">
        <f t="shared" si="235"/>
        <v>0</v>
      </c>
      <c r="DV75" s="72">
        <f t="shared" si="235"/>
        <v>0</v>
      </c>
      <c r="DW75" s="71">
        <f t="shared" si="235"/>
        <v>4.4224309322033895</v>
      </c>
      <c r="DX75" s="104">
        <f t="shared" si="235"/>
        <v>0</v>
      </c>
      <c r="DY75" s="104">
        <f t="shared" si="235"/>
        <v>0</v>
      </c>
      <c r="DZ75" s="104">
        <f t="shared" si="235"/>
        <v>0</v>
      </c>
      <c r="EA75" s="104">
        <f t="shared" si="235"/>
        <v>0</v>
      </c>
      <c r="EB75" s="104">
        <f t="shared" si="235"/>
        <v>0</v>
      </c>
      <c r="EC75" s="104">
        <f t="shared" si="235"/>
        <v>0</v>
      </c>
      <c r="ED75" s="71">
        <f t="shared" si="235"/>
        <v>7</v>
      </c>
      <c r="EE75" s="104">
        <f t="shared" si="235"/>
        <v>0</v>
      </c>
      <c r="EF75" s="104">
        <f t="shared" si="235"/>
        <v>0</v>
      </c>
      <c r="EG75" s="71">
        <f t="shared" si="235"/>
        <v>5.7473629322033899</v>
      </c>
      <c r="EH75" s="104">
        <f t="shared" si="235"/>
        <v>0</v>
      </c>
      <c r="EI75" s="104">
        <f t="shared" si="235"/>
        <v>0</v>
      </c>
      <c r="EJ75" s="104">
        <f t="shared" si="235"/>
        <v>0</v>
      </c>
      <c r="EK75" s="104">
        <f t="shared" si="235"/>
        <v>0</v>
      </c>
      <c r="EL75" s="104">
        <f t="shared" si="235"/>
        <v>0</v>
      </c>
      <c r="EM75" s="104">
        <f>EM76+EM77+EM78+EM79+EM80+EM81+EM82+EM83</f>
        <v>0</v>
      </c>
      <c r="EN75" s="71">
        <f>EN76+EN77+EN78+EN79+EN80+EN81+EN82+EN83</f>
        <v>3</v>
      </c>
      <c r="EO75" s="104">
        <f>EO76+EO77+EO78+EO79+EO80+EO81+EO82+EO83</f>
        <v>0</v>
      </c>
      <c r="EP75" s="30"/>
    </row>
    <row r="76" spans="1:146" ht="134.25" customHeight="1" x14ac:dyDescent="0.25">
      <c r="A76" s="44" t="s">
        <v>190</v>
      </c>
      <c r="B76" s="49" t="s">
        <v>192</v>
      </c>
      <c r="C76" s="46" t="s">
        <v>193</v>
      </c>
      <c r="D76" s="47">
        <f>0.984072/1.18</f>
        <v>0.83395932203389833</v>
      </c>
      <c r="E76" s="47">
        <f>0.984072/1.18</f>
        <v>0.83395932203389833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v>0</v>
      </c>
      <c r="BN76" s="48">
        <v>0</v>
      </c>
      <c r="BO76" s="48">
        <v>0</v>
      </c>
      <c r="BP76" s="48">
        <v>0</v>
      </c>
      <c r="BQ76" s="48">
        <v>0</v>
      </c>
      <c r="BR76" s="48">
        <v>0</v>
      </c>
      <c r="BS76" s="48">
        <v>0</v>
      </c>
      <c r="BT76" s="48">
        <v>0</v>
      </c>
      <c r="BU76" s="48">
        <v>0</v>
      </c>
      <c r="BV76" s="48">
        <v>0</v>
      </c>
      <c r="BW76" s="48">
        <v>0</v>
      </c>
      <c r="BX76" s="48">
        <v>0</v>
      </c>
      <c r="BY76" s="48">
        <v>0</v>
      </c>
      <c r="BZ76" s="48">
        <v>0</v>
      </c>
      <c r="CA76" s="48">
        <v>0</v>
      </c>
      <c r="CB76" s="48">
        <v>0</v>
      </c>
      <c r="CC76" s="48">
        <v>0</v>
      </c>
      <c r="CD76" s="48">
        <v>0</v>
      </c>
      <c r="CE76" s="48">
        <v>0</v>
      </c>
      <c r="CF76" s="48">
        <v>0</v>
      </c>
      <c r="CG76" s="48">
        <v>0</v>
      </c>
      <c r="CH76" s="48">
        <v>0</v>
      </c>
      <c r="CI76" s="48">
        <v>0</v>
      </c>
      <c r="CJ76" s="48">
        <v>0</v>
      </c>
      <c r="CK76" s="48">
        <v>0</v>
      </c>
      <c r="CL76" s="48">
        <v>0</v>
      </c>
      <c r="CM76" s="48">
        <v>0</v>
      </c>
      <c r="CN76" s="48">
        <v>0</v>
      </c>
      <c r="CO76" s="48">
        <v>0</v>
      </c>
      <c r="CP76" s="48">
        <v>0</v>
      </c>
      <c r="CQ76" s="48">
        <v>0</v>
      </c>
      <c r="CR76" s="48">
        <v>0</v>
      </c>
      <c r="CS76" s="48">
        <v>0</v>
      </c>
      <c r="CT76" s="48">
        <v>0</v>
      </c>
      <c r="CU76" s="48">
        <v>0</v>
      </c>
      <c r="CV76" s="48">
        <v>0</v>
      </c>
      <c r="CW76" s="48">
        <v>0</v>
      </c>
      <c r="CX76" s="48">
        <v>0</v>
      </c>
      <c r="CY76" s="48">
        <v>0</v>
      </c>
      <c r="CZ76" s="48">
        <v>0</v>
      </c>
      <c r="DA76" s="48">
        <v>0</v>
      </c>
      <c r="DB76" s="48">
        <v>0</v>
      </c>
      <c r="DC76" s="47">
        <f>0.984072/1.18</f>
        <v>0.83395932203389833</v>
      </c>
      <c r="DD76" s="48">
        <v>0</v>
      </c>
      <c r="DE76" s="48">
        <v>0</v>
      </c>
      <c r="DF76" s="48">
        <v>0</v>
      </c>
      <c r="DG76" s="48">
        <v>0</v>
      </c>
      <c r="DH76" s="48">
        <v>0</v>
      </c>
      <c r="DI76" s="48">
        <v>0</v>
      </c>
      <c r="DJ76" s="28">
        <v>1</v>
      </c>
      <c r="DK76" s="48">
        <v>0</v>
      </c>
      <c r="DL76" s="48">
        <v>0</v>
      </c>
      <c r="DM76" s="47">
        <f>0.984072/1.18</f>
        <v>0.83395932203389833</v>
      </c>
      <c r="DN76" s="48">
        <v>0</v>
      </c>
      <c r="DO76" s="48">
        <v>0</v>
      </c>
      <c r="DP76" s="48">
        <v>0</v>
      </c>
      <c r="DQ76" s="48">
        <v>0</v>
      </c>
      <c r="DR76" s="48">
        <v>0</v>
      </c>
      <c r="DS76" s="48">
        <v>0</v>
      </c>
      <c r="DT76" s="28">
        <v>1</v>
      </c>
      <c r="DU76" s="48">
        <v>0</v>
      </c>
      <c r="DV76" s="48">
        <f>Z76+AT76+BN76</f>
        <v>0</v>
      </c>
      <c r="DW76" s="73">
        <f>DC76</f>
        <v>0.83395932203389833</v>
      </c>
      <c r="DX76" s="48">
        <f t="shared" ref="DX76:EC82" si="236">AB76+AV76+BP76</f>
        <v>0</v>
      </c>
      <c r="DY76" s="48">
        <f t="shared" si="236"/>
        <v>0</v>
      </c>
      <c r="DZ76" s="48">
        <f t="shared" si="236"/>
        <v>0</v>
      </c>
      <c r="EA76" s="48">
        <f t="shared" si="236"/>
        <v>0</v>
      </c>
      <c r="EB76" s="48">
        <f t="shared" si="236"/>
        <v>0</v>
      </c>
      <c r="EC76" s="48">
        <f t="shared" si="236"/>
        <v>0</v>
      </c>
      <c r="ED76" s="28">
        <v>1</v>
      </c>
      <c r="EE76" s="48">
        <f t="shared" ref="EE76:EO82" si="237">AI76+BC76+BW76</f>
        <v>0</v>
      </c>
      <c r="EF76" s="48">
        <f t="shared" si="237"/>
        <v>0</v>
      </c>
      <c r="EG76" s="73">
        <f>E76</f>
        <v>0.83395932203389833</v>
      </c>
      <c r="EH76" s="48">
        <f t="shared" si="237"/>
        <v>0</v>
      </c>
      <c r="EI76" s="48">
        <f t="shared" si="237"/>
        <v>0</v>
      </c>
      <c r="EJ76" s="48">
        <f t="shared" si="237"/>
        <v>0</v>
      </c>
      <c r="EK76" s="48">
        <f t="shared" si="237"/>
        <v>0</v>
      </c>
      <c r="EL76" s="48">
        <f t="shared" si="237"/>
        <v>0</v>
      </c>
      <c r="EM76" s="48">
        <f t="shared" si="237"/>
        <v>0</v>
      </c>
      <c r="EN76" s="48">
        <f t="shared" si="237"/>
        <v>0</v>
      </c>
      <c r="EO76" s="48">
        <f t="shared" si="237"/>
        <v>0</v>
      </c>
      <c r="EP76" s="30"/>
    </row>
    <row r="77" spans="1:146" ht="132.75" customHeight="1" x14ac:dyDescent="0.25">
      <c r="A77" s="44" t="s">
        <v>190</v>
      </c>
      <c r="B77" s="62" t="s">
        <v>194</v>
      </c>
      <c r="C77" s="46" t="s">
        <v>195</v>
      </c>
      <c r="D77" s="50">
        <v>0.79600000000000004</v>
      </c>
      <c r="E77" s="50">
        <v>0.79593199999999997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8">
        <v>0</v>
      </c>
      <c r="BC77" s="48">
        <v>0</v>
      </c>
      <c r="BD77" s="48">
        <v>0</v>
      </c>
      <c r="BE77" s="48">
        <v>0</v>
      </c>
      <c r="BF77" s="48">
        <v>0</v>
      </c>
      <c r="BG77" s="48">
        <v>0</v>
      </c>
      <c r="BH77" s="48">
        <v>0</v>
      </c>
      <c r="BI77" s="48">
        <v>0</v>
      </c>
      <c r="BJ77" s="48">
        <v>0</v>
      </c>
      <c r="BK77" s="48">
        <v>0</v>
      </c>
      <c r="BL77" s="48">
        <v>0</v>
      </c>
      <c r="BM77" s="48">
        <v>0</v>
      </c>
      <c r="BN77" s="48">
        <v>0</v>
      </c>
      <c r="BO77" s="48">
        <v>0</v>
      </c>
      <c r="BP77" s="48">
        <v>0</v>
      </c>
      <c r="BQ77" s="48">
        <v>0</v>
      </c>
      <c r="BR77" s="48">
        <v>0</v>
      </c>
      <c r="BS77" s="48">
        <v>0</v>
      </c>
      <c r="BT77" s="48">
        <v>0</v>
      </c>
      <c r="BU77" s="48">
        <v>0</v>
      </c>
      <c r="BV77" s="48">
        <v>0</v>
      </c>
      <c r="BW77" s="48">
        <v>0</v>
      </c>
      <c r="BX77" s="48">
        <v>0</v>
      </c>
      <c r="BY77" s="48">
        <v>0</v>
      </c>
      <c r="BZ77" s="48">
        <v>0</v>
      </c>
      <c r="CA77" s="48">
        <v>0</v>
      </c>
      <c r="CB77" s="48">
        <v>0</v>
      </c>
      <c r="CC77" s="48">
        <v>0</v>
      </c>
      <c r="CD77" s="48">
        <v>0</v>
      </c>
      <c r="CE77" s="48">
        <v>0</v>
      </c>
      <c r="CF77" s="48">
        <v>0</v>
      </c>
      <c r="CG77" s="48">
        <v>0</v>
      </c>
      <c r="CH77" s="48">
        <v>0</v>
      </c>
      <c r="CI77" s="92">
        <f>D77</f>
        <v>0.79600000000000004</v>
      </c>
      <c r="CJ77" s="50">
        <v>0</v>
      </c>
      <c r="CK77" s="48">
        <v>0</v>
      </c>
      <c r="CL77" s="48">
        <v>0</v>
      </c>
      <c r="CM77" s="48">
        <v>0</v>
      </c>
      <c r="CN77" s="48">
        <v>0</v>
      </c>
      <c r="CO77" s="48">
        <v>0</v>
      </c>
      <c r="CP77" s="28">
        <v>1</v>
      </c>
      <c r="CQ77" s="48">
        <v>0</v>
      </c>
      <c r="CR77" s="48">
        <v>0</v>
      </c>
      <c r="CS77" s="50">
        <f>E77</f>
        <v>0.79593199999999997</v>
      </c>
      <c r="CT77" s="48">
        <v>0</v>
      </c>
      <c r="CU77" s="48">
        <v>0</v>
      </c>
      <c r="CV77" s="48">
        <v>0</v>
      </c>
      <c r="CW77" s="48">
        <v>0</v>
      </c>
      <c r="CX77" s="48">
        <v>0</v>
      </c>
      <c r="CY77" s="48">
        <v>0</v>
      </c>
      <c r="CZ77" s="28">
        <v>1</v>
      </c>
      <c r="DA77" s="48">
        <v>0</v>
      </c>
      <c r="DB77" s="48">
        <v>0</v>
      </c>
      <c r="DC77" s="48">
        <v>0</v>
      </c>
      <c r="DD77" s="48">
        <v>0</v>
      </c>
      <c r="DE77" s="48">
        <v>0</v>
      </c>
      <c r="DF77" s="48">
        <v>0</v>
      </c>
      <c r="DG77" s="48">
        <v>0</v>
      </c>
      <c r="DH77" s="48">
        <v>0</v>
      </c>
      <c r="DI77" s="48">
        <v>0</v>
      </c>
      <c r="DJ77" s="48">
        <v>0</v>
      </c>
      <c r="DK77" s="48">
        <v>0</v>
      </c>
      <c r="DL77" s="48">
        <v>0</v>
      </c>
      <c r="DM77" s="48">
        <v>0</v>
      </c>
      <c r="DN77" s="48">
        <v>0</v>
      </c>
      <c r="DO77" s="48">
        <v>0</v>
      </c>
      <c r="DP77" s="48">
        <v>0</v>
      </c>
      <c r="DQ77" s="48">
        <v>0</v>
      </c>
      <c r="DR77" s="48">
        <v>0</v>
      </c>
      <c r="DS77" s="48">
        <v>0</v>
      </c>
      <c r="DT77" s="48">
        <v>0</v>
      </c>
      <c r="DU77" s="48">
        <v>0</v>
      </c>
      <c r="DV77" s="48">
        <f>Z77+AT77+BN77</f>
        <v>0</v>
      </c>
      <c r="DW77" s="66">
        <f>CJ77</f>
        <v>0</v>
      </c>
      <c r="DX77" s="48">
        <f t="shared" si="236"/>
        <v>0</v>
      </c>
      <c r="DY77" s="48">
        <f t="shared" si="236"/>
        <v>0</v>
      </c>
      <c r="DZ77" s="48">
        <f t="shared" si="236"/>
        <v>0</v>
      </c>
      <c r="EA77" s="48">
        <f t="shared" si="236"/>
        <v>0</v>
      </c>
      <c r="EB77" s="48">
        <f t="shared" si="236"/>
        <v>0</v>
      </c>
      <c r="EC77" s="48">
        <f t="shared" si="236"/>
        <v>0</v>
      </c>
      <c r="ED77" s="28">
        <v>1</v>
      </c>
      <c r="EE77" s="48">
        <f t="shared" si="237"/>
        <v>0</v>
      </c>
      <c r="EF77" s="48">
        <f t="shared" si="237"/>
        <v>0</v>
      </c>
      <c r="EG77" s="66">
        <f>E77</f>
        <v>0.79593199999999997</v>
      </c>
      <c r="EH77" s="48">
        <f t="shared" si="237"/>
        <v>0</v>
      </c>
      <c r="EI77" s="48">
        <f t="shared" si="237"/>
        <v>0</v>
      </c>
      <c r="EJ77" s="48">
        <f t="shared" si="237"/>
        <v>0</v>
      </c>
      <c r="EK77" s="48">
        <f t="shared" si="237"/>
        <v>0</v>
      </c>
      <c r="EL77" s="48">
        <f t="shared" si="237"/>
        <v>0</v>
      </c>
      <c r="EM77" s="48">
        <f t="shared" si="237"/>
        <v>0</v>
      </c>
      <c r="EN77" s="48">
        <f t="shared" si="237"/>
        <v>0</v>
      </c>
      <c r="EO77" s="48">
        <f t="shared" si="237"/>
        <v>0</v>
      </c>
      <c r="EP77" s="30"/>
    </row>
    <row r="78" spans="1:146" ht="134.25" customHeight="1" x14ac:dyDescent="0.25">
      <c r="A78" s="44" t="s">
        <v>190</v>
      </c>
      <c r="B78" s="62" t="s">
        <v>196</v>
      </c>
      <c r="C78" s="46" t="s">
        <v>197</v>
      </c>
      <c r="D78" s="63">
        <f>0.82/1.18</f>
        <v>0.69491525423728817</v>
      </c>
      <c r="E78" s="63">
        <v>0.69499999999999995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  <c r="AM78" s="48"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8">
        <v>0</v>
      </c>
      <c r="BC78" s="48">
        <v>0</v>
      </c>
      <c r="BD78" s="48">
        <v>0</v>
      </c>
      <c r="BE78" s="48">
        <v>0</v>
      </c>
      <c r="BF78" s="48">
        <v>0</v>
      </c>
      <c r="BG78" s="48">
        <v>0</v>
      </c>
      <c r="BH78" s="48">
        <v>0</v>
      </c>
      <c r="BI78" s="48">
        <v>0</v>
      </c>
      <c r="BJ78" s="48">
        <v>0</v>
      </c>
      <c r="BK78" s="48">
        <v>0</v>
      </c>
      <c r="BL78" s="48">
        <v>0</v>
      </c>
      <c r="BM78" s="48">
        <v>0</v>
      </c>
      <c r="BN78" s="48">
        <v>0</v>
      </c>
      <c r="BO78" s="63">
        <v>0.69499999999999995</v>
      </c>
      <c r="BP78" s="48">
        <v>0</v>
      </c>
      <c r="BQ78" s="48">
        <v>0</v>
      </c>
      <c r="BR78" s="48">
        <v>0</v>
      </c>
      <c r="BS78" s="48">
        <v>0</v>
      </c>
      <c r="BT78" s="48">
        <v>0</v>
      </c>
      <c r="BU78" s="48">
        <v>0</v>
      </c>
      <c r="BV78" s="28">
        <v>1</v>
      </c>
      <c r="BW78" s="48">
        <v>0</v>
      </c>
      <c r="BX78" s="48">
        <v>0</v>
      </c>
      <c r="BY78" s="63">
        <f>E78</f>
        <v>0.69499999999999995</v>
      </c>
      <c r="BZ78" s="48">
        <v>0</v>
      </c>
      <c r="CA78" s="48">
        <v>0</v>
      </c>
      <c r="CB78" s="48">
        <v>0</v>
      </c>
      <c r="CC78" s="48">
        <v>0</v>
      </c>
      <c r="CD78" s="48">
        <v>0</v>
      </c>
      <c r="CE78" s="48">
        <v>0</v>
      </c>
      <c r="CF78" s="28">
        <v>1</v>
      </c>
      <c r="CG78" s="48">
        <v>0</v>
      </c>
      <c r="CH78" s="48">
        <v>0</v>
      </c>
      <c r="CI78" s="48">
        <f>X78</f>
        <v>0</v>
      </c>
      <c r="CJ78" s="48">
        <v>0</v>
      </c>
      <c r="CK78" s="48">
        <v>0</v>
      </c>
      <c r="CL78" s="48">
        <v>0</v>
      </c>
      <c r="CM78" s="48">
        <v>0</v>
      </c>
      <c r="CN78" s="48">
        <v>0</v>
      </c>
      <c r="CO78" s="48">
        <v>0</v>
      </c>
      <c r="CP78" s="48">
        <v>0</v>
      </c>
      <c r="CQ78" s="48">
        <v>0</v>
      </c>
      <c r="CR78" s="48">
        <v>0</v>
      </c>
      <c r="CS78" s="48">
        <f>Y78</f>
        <v>0</v>
      </c>
      <c r="CT78" s="48">
        <v>0</v>
      </c>
      <c r="CU78" s="48">
        <v>0</v>
      </c>
      <c r="CV78" s="48">
        <v>0</v>
      </c>
      <c r="CW78" s="48">
        <v>0</v>
      </c>
      <c r="CX78" s="48">
        <v>0</v>
      </c>
      <c r="CY78" s="48">
        <v>0</v>
      </c>
      <c r="CZ78" s="48">
        <v>0</v>
      </c>
      <c r="DA78" s="48">
        <v>0</v>
      </c>
      <c r="DB78" s="48">
        <v>0</v>
      </c>
      <c r="DC78" s="48">
        <f>AR78</f>
        <v>0</v>
      </c>
      <c r="DD78" s="48">
        <v>0</v>
      </c>
      <c r="DE78" s="48">
        <v>0</v>
      </c>
      <c r="DF78" s="48">
        <v>0</v>
      </c>
      <c r="DG78" s="48">
        <v>0</v>
      </c>
      <c r="DH78" s="48">
        <v>0</v>
      </c>
      <c r="DI78" s="48">
        <v>0</v>
      </c>
      <c r="DJ78" s="48">
        <v>0</v>
      </c>
      <c r="DK78" s="48">
        <v>0</v>
      </c>
      <c r="DL78" s="48">
        <v>0</v>
      </c>
      <c r="DM78" s="48">
        <f>AS78</f>
        <v>0</v>
      </c>
      <c r="DN78" s="48">
        <v>0</v>
      </c>
      <c r="DO78" s="48">
        <v>0</v>
      </c>
      <c r="DP78" s="48">
        <v>0</v>
      </c>
      <c r="DQ78" s="48">
        <v>0</v>
      </c>
      <c r="DR78" s="48">
        <v>0</v>
      </c>
      <c r="DS78" s="48">
        <v>0</v>
      </c>
      <c r="DT78" s="48">
        <v>0</v>
      </c>
      <c r="DU78" s="48">
        <v>0</v>
      </c>
      <c r="DV78" s="48">
        <f>Z78+AT78+BN78</f>
        <v>0</v>
      </c>
      <c r="DW78" s="28">
        <f>AA78+AU78+BO78</f>
        <v>0.69499999999999995</v>
      </c>
      <c r="DX78" s="48">
        <f t="shared" si="236"/>
        <v>0</v>
      </c>
      <c r="DY78" s="48">
        <f t="shared" si="236"/>
        <v>0</v>
      </c>
      <c r="DZ78" s="48">
        <f t="shared" si="236"/>
        <v>0</v>
      </c>
      <c r="EA78" s="48">
        <f t="shared" si="236"/>
        <v>0</v>
      </c>
      <c r="EB78" s="48">
        <f t="shared" si="236"/>
        <v>0</v>
      </c>
      <c r="EC78" s="48">
        <f t="shared" si="236"/>
        <v>0</v>
      </c>
      <c r="ED78" s="28">
        <f>AH78+BB78+BV78</f>
        <v>1</v>
      </c>
      <c r="EE78" s="48">
        <f t="shared" si="237"/>
        <v>0</v>
      </c>
      <c r="EF78" s="48">
        <f t="shared" si="237"/>
        <v>0</v>
      </c>
      <c r="EG78" s="28">
        <f t="shared" si="237"/>
        <v>0.69499999999999995</v>
      </c>
      <c r="EH78" s="48">
        <f t="shared" si="237"/>
        <v>0</v>
      </c>
      <c r="EI78" s="48">
        <f t="shared" si="237"/>
        <v>0</v>
      </c>
      <c r="EJ78" s="48">
        <f t="shared" si="237"/>
        <v>0</v>
      </c>
      <c r="EK78" s="48">
        <f t="shared" si="237"/>
        <v>0</v>
      </c>
      <c r="EL78" s="48">
        <f t="shared" si="237"/>
        <v>0</v>
      </c>
      <c r="EM78" s="48">
        <f t="shared" si="237"/>
        <v>0</v>
      </c>
      <c r="EN78" s="48">
        <f t="shared" si="237"/>
        <v>1</v>
      </c>
      <c r="EO78" s="48">
        <f t="shared" si="237"/>
        <v>0</v>
      </c>
      <c r="EP78" s="30"/>
    </row>
    <row r="79" spans="1:146" ht="94.5" x14ac:dyDescent="0.25">
      <c r="A79" s="44" t="s">
        <v>190</v>
      </c>
      <c r="B79" s="62" t="s">
        <v>198</v>
      </c>
      <c r="C79" s="46" t="s">
        <v>199</v>
      </c>
      <c r="D79" s="102">
        <v>0.63233262711864413</v>
      </c>
      <c r="E79" s="102">
        <v>0.63233262711864413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48">
        <v>0</v>
      </c>
      <c r="AQ79" s="48">
        <v>0</v>
      </c>
      <c r="AR79" s="48">
        <v>0</v>
      </c>
      <c r="AS79" s="48">
        <v>0</v>
      </c>
      <c r="AT79" s="48">
        <v>0</v>
      </c>
      <c r="AU79" s="28">
        <f>D79</f>
        <v>0.63233262711864413</v>
      </c>
      <c r="AV79" s="48">
        <v>0</v>
      </c>
      <c r="AW79" s="48">
        <v>0</v>
      </c>
      <c r="AX79" s="48">
        <v>0</v>
      </c>
      <c r="AY79" s="48">
        <v>0</v>
      </c>
      <c r="AZ79" s="48">
        <v>0</v>
      </c>
      <c r="BA79" s="48">
        <v>0</v>
      </c>
      <c r="BB79" s="28">
        <v>1</v>
      </c>
      <c r="BC79" s="48">
        <v>0</v>
      </c>
      <c r="BD79" s="48">
        <v>0</v>
      </c>
      <c r="BE79" s="28">
        <f>E79</f>
        <v>0.63233262711864413</v>
      </c>
      <c r="BF79" s="48">
        <v>0</v>
      </c>
      <c r="BG79" s="48">
        <v>0</v>
      </c>
      <c r="BH79" s="48">
        <v>0</v>
      </c>
      <c r="BI79" s="48">
        <v>0</v>
      </c>
      <c r="BJ79" s="48">
        <v>0</v>
      </c>
      <c r="BK79" s="48">
        <v>0</v>
      </c>
      <c r="BL79" s="28">
        <v>1</v>
      </c>
      <c r="BM79" s="48">
        <v>0</v>
      </c>
      <c r="BN79" s="48">
        <v>0</v>
      </c>
      <c r="BO79" s="48">
        <v>0</v>
      </c>
      <c r="BP79" s="48">
        <v>0</v>
      </c>
      <c r="BQ79" s="48">
        <v>0</v>
      </c>
      <c r="BR79" s="48">
        <v>0</v>
      </c>
      <c r="BS79" s="48">
        <v>0</v>
      </c>
      <c r="BT79" s="48">
        <v>0</v>
      </c>
      <c r="BU79" s="48">
        <v>0</v>
      </c>
      <c r="BV79" s="48">
        <v>0</v>
      </c>
      <c r="BW79" s="48">
        <v>0</v>
      </c>
      <c r="BX79" s="48">
        <v>0</v>
      </c>
      <c r="BY79" s="48">
        <v>0</v>
      </c>
      <c r="BZ79" s="48">
        <v>0</v>
      </c>
      <c r="CA79" s="48">
        <v>0</v>
      </c>
      <c r="CB79" s="48">
        <v>0</v>
      </c>
      <c r="CC79" s="48">
        <v>0</v>
      </c>
      <c r="CD79" s="48">
        <v>0</v>
      </c>
      <c r="CE79" s="48">
        <v>0</v>
      </c>
      <c r="CF79" s="48">
        <v>0</v>
      </c>
      <c r="CG79" s="48">
        <v>0</v>
      </c>
      <c r="CH79" s="48">
        <v>0</v>
      </c>
      <c r="CI79" s="48">
        <v>0</v>
      </c>
      <c r="CJ79" s="48">
        <v>0</v>
      </c>
      <c r="CK79" s="48">
        <v>0</v>
      </c>
      <c r="CL79" s="48">
        <v>0</v>
      </c>
      <c r="CM79" s="48">
        <v>0</v>
      </c>
      <c r="CN79" s="48">
        <v>0</v>
      </c>
      <c r="CO79" s="48">
        <v>0</v>
      </c>
      <c r="CP79" s="48">
        <v>0</v>
      </c>
      <c r="CQ79" s="48">
        <v>0</v>
      </c>
      <c r="CR79" s="48">
        <v>0</v>
      </c>
      <c r="CS79" s="48">
        <v>0</v>
      </c>
      <c r="CT79" s="48">
        <v>0</v>
      </c>
      <c r="CU79" s="48">
        <v>0</v>
      </c>
      <c r="CV79" s="48">
        <v>0</v>
      </c>
      <c r="CW79" s="48">
        <v>0</v>
      </c>
      <c r="CX79" s="48">
        <v>0</v>
      </c>
      <c r="CY79" s="48">
        <v>0</v>
      </c>
      <c r="CZ79" s="48">
        <v>0</v>
      </c>
      <c r="DA79" s="48">
        <v>0</v>
      </c>
      <c r="DB79" s="48">
        <v>0</v>
      </c>
      <c r="DC79" s="48">
        <v>0</v>
      </c>
      <c r="DD79" s="48">
        <v>0</v>
      </c>
      <c r="DE79" s="48">
        <v>0</v>
      </c>
      <c r="DF79" s="48">
        <v>0</v>
      </c>
      <c r="DG79" s="48">
        <v>0</v>
      </c>
      <c r="DH79" s="48">
        <v>0</v>
      </c>
      <c r="DI79" s="48">
        <v>0</v>
      </c>
      <c r="DJ79" s="48">
        <v>0</v>
      </c>
      <c r="DK79" s="48">
        <v>0</v>
      </c>
      <c r="DL79" s="48">
        <v>0</v>
      </c>
      <c r="DM79" s="48">
        <v>0</v>
      </c>
      <c r="DN79" s="48">
        <v>0</v>
      </c>
      <c r="DO79" s="48">
        <v>0</v>
      </c>
      <c r="DP79" s="48">
        <v>0</v>
      </c>
      <c r="DQ79" s="48">
        <v>0</v>
      </c>
      <c r="DR79" s="48">
        <v>0</v>
      </c>
      <c r="DS79" s="48">
        <v>0</v>
      </c>
      <c r="DT79" s="48">
        <v>0</v>
      </c>
      <c r="DU79" s="48">
        <v>0</v>
      </c>
      <c r="DV79" s="48">
        <f>Z79+AT79+BN79</f>
        <v>0</v>
      </c>
      <c r="DW79" s="28">
        <f>AA79+AU79+BO79</f>
        <v>0.63233262711864413</v>
      </c>
      <c r="DX79" s="48">
        <f t="shared" si="236"/>
        <v>0</v>
      </c>
      <c r="DY79" s="48">
        <f t="shared" si="236"/>
        <v>0</v>
      </c>
      <c r="DZ79" s="48">
        <f t="shared" si="236"/>
        <v>0</v>
      </c>
      <c r="EA79" s="48">
        <f t="shared" si="236"/>
        <v>0</v>
      </c>
      <c r="EB79" s="48">
        <f t="shared" si="236"/>
        <v>0</v>
      </c>
      <c r="EC79" s="48">
        <f t="shared" si="236"/>
        <v>0</v>
      </c>
      <c r="ED79" s="28">
        <f>AH79+BB79+BV79</f>
        <v>1</v>
      </c>
      <c r="EE79" s="48">
        <f t="shared" si="237"/>
        <v>0</v>
      </c>
      <c r="EF79" s="48">
        <f t="shared" si="237"/>
        <v>0</v>
      </c>
      <c r="EG79" s="28">
        <f t="shared" si="237"/>
        <v>0.63233262711864413</v>
      </c>
      <c r="EH79" s="48">
        <f t="shared" si="237"/>
        <v>0</v>
      </c>
      <c r="EI79" s="48">
        <f t="shared" si="237"/>
        <v>0</v>
      </c>
      <c r="EJ79" s="48">
        <f t="shared" si="237"/>
        <v>0</v>
      </c>
      <c r="EK79" s="48">
        <f t="shared" si="237"/>
        <v>0</v>
      </c>
      <c r="EL79" s="48">
        <f t="shared" si="237"/>
        <v>0</v>
      </c>
      <c r="EM79" s="48">
        <f t="shared" si="237"/>
        <v>0</v>
      </c>
      <c r="EN79" s="28">
        <f t="shared" si="237"/>
        <v>1</v>
      </c>
      <c r="EO79" s="48">
        <f t="shared" si="237"/>
        <v>0</v>
      </c>
      <c r="EP79" s="30"/>
    </row>
    <row r="80" spans="1:146" ht="94.5" x14ac:dyDescent="0.25">
      <c r="A80" s="44" t="s">
        <v>190</v>
      </c>
      <c r="B80" s="62" t="s">
        <v>200</v>
      </c>
      <c r="C80" s="46" t="s">
        <v>201</v>
      </c>
      <c r="D80" s="102">
        <v>0.59322033898305082</v>
      </c>
      <c r="E80" s="102">
        <v>0.59322033898305082</v>
      </c>
      <c r="F80" s="28">
        <f>0.9466/1.18</f>
        <v>0.80220338983050854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28">
        <f>0.9466/1.18</f>
        <v>0.80220338983050854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28">
        <f>0.7/1.18</f>
        <v>0.59322033898305082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28">
        <v>1</v>
      </c>
      <c r="AI80" s="48">
        <v>0</v>
      </c>
      <c r="AJ80" s="28">
        <f>0.7/1.18</f>
        <v>0.59322033898305082</v>
      </c>
      <c r="AK80" s="48">
        <v>0</v>
      </c>
      <c r="AL80" s="48">
        <v>0</v>
      </c>
      <c r="AM80" s="48">
        <v>0</v>
      </c>
      <c r="AN80" s="48">
        <v>0</v>
      </c>
      <c r="AO80" s="48">
        <v>0</v>
      </c>
      <c r="AP80" s="48">
        <v>0</v>
      </c>
      <c r="AQ80" s="48">
        <v>0</v>
      </c>
      <c r="AR80" s="28">
        <v>1</v>
      </c>
      <c r="AS80" s="48">
        <v>0</v>
      </c>
      <c r="AT80" s="48">
        <v>0</v>
      </c>
      <c r="AU80" s="48">
        <v>0</v>
      </c>
      <c r="AV80" s="48">
        <v>0</v>
      </c>
      <c r="AW80" s="48">
        <v>0</v>
      </c>
      <c r="AX80" s="48">
        <v>0</v>
      </c>
      <c r="AY80" s="48">
        <v>0</v>
      </c>
      <c r="AZ80" s="48">
        <v>0</v>
      </c>
      <c r="BA80" s="48">
        <v>0</v>
      </c>
      <c r="BB80" s="48">
        <v>0</v>
      </c>
      <c r="BC80" s="48">
        <v>0</v>
      </c>
      <c r="BD80" s="48">
        <v>0</v>
      </c>
      <c r="BE80" s="48">
        <v>0</v>
      </c>
      <c r="BF80" s="48">
        <v>0</v>
      </c>
      <c r="BG80" s="48">
        <v>0</v>
      </c>
      <c r="BH80" s="48">
        <v>0</v>
      </c>
      <c r="BI80" s="48">
        <v>0</v>
      </c>
      <c r="BJ80" s="48">
        <v>0</v>
      </c>
      <c r="BK80" s="48">
        <v>0</v>
      </c>
      <c r="BL80" s="48">
        <v>0</v>
      </c>
      <c r="BM80" s="48">
        <v>0</v>
      </c>
      <c r="BN80" s="48">
        <v>0</v>
      </c>
      <c r="BO80" s="48">
        <v>0</v>
      </c>
      <c r="BP80" s="48">
        <v>0</v>
      </c>
      <c r="BQ80" s="48">
        <v>0</v>
      </c>
      <c r="BR80" s="48">
        <v>0</v>
      </c>
      <c r="BS80" s="48">
        <v>0</v>
      </c>
      <c r="BT80" s="48">
        <v>0</v>
      </c>
      <c r="BU80" s="48">
        <v>0</v>
      </c>
      <c r="BV80" s="48">
        <v>0</v>
      </c>
      <c r="BW80" s="48">
        <v>0</v>
      </c>
      <c r="BX80" s="48">
        <v>0</v>
      </c>
      <c r="BY80" s="48">
        <v>0</v>
      </c>
      <c r="BZ80" s="48">
        <v>0</v>
      </c>
      <c r="CA80" s="48">
        <v>0</v>
      </c>
      <c r="CB80" s="48">
        <v>0</v>
      </c>
      <c r="CC80" s="48">
        <v>0</v>
      </c>
      <c r="CD80" s="48">
        <v>0</v>
      </c>
      <c r="CE80" s="48">
        <v>0</v>
      </c>
      <c r="CF80" s="48">
        <v>0</v>
      </c>
      <c r="CG80" s="48">
        <v>0</v>
      </c>
      <c r="CH80" s="48">
        <v>0</v>
      </c>
      <c r="CI80" s="48">
        <v>0</v>
      </c>
      <c r="CJ80" s="48">
        <v>0</v>
      </c>
      <c r="CK80" s="48">
        <v>0</v>
      </c>
      <c r="CL80" s="48">
        <v>0</v>
      </c>
      <c r="CM80" s="48">
        <v>0</v>
      </c>
      <c r="CN80" s="48">
        <v>0</v>
      </c>
      <c r="CO80" s="48">
        <v>0</v>
      </c>
      <c r="CP80" s="48">
        <v>0</v>
      </c>
      <c r="CQ80" s="48">
        <v>0</v>
      </c>
      <c r="CR80" s="48">
        <v>0</v>
      </c>
      <c r="CS80" s="48">
        <v>0</v>
      </c>
      <c r="CT80" s="48">
        <v>0</v>
      </c>
      <c r="CU80" s="48">
        <v>0</v>
      </c>
      <c r="CV80" s="48">
        <v>0</v>
      </c>
      <c r="CW80" s="48">
        <v>0</v>
      </c>
      <c r="CX80" s="48">
        <v>0</v>
      </c>
      <c r="CY80" s="48">
        <v>0</v>
      </c>
      <c r="CZ80" s="48">
        <v>0</v>
      </c>
      <c r="DA80" s="48">
        <v>0</v>
      </c>
      <c r="DB80" s="48">
        <v>0</v>
      </c>
      <c r="DC80" s="48">
        <v>0</v>
      </c>
      <c r="DD80" s="48">
        <v>0</v>
      </c>
      <c r="DE80" s="48">
        <v>0</v>
      </c>
      <c r="DF80" s="48">
        <v>0</v>
      </c>
      <c r="DG80" s="48">
        <v>0</v>
      </c>
      <c r="DH80" s="48">
        <v>0</v>
      </c>
      <c r="DI80" s="48">
        <v>0</v>
      </c>
      <c r="DJ80" s="48">
        <v>0</v>
      </c>
      <c r="DK80" s="48">
        <v>0</v>
      </c>
      <c r="DL80" s="48">
        <v>0</v>
      </c>
      <c r="DM80" s="48">
        <v>0</v>
      </c>
      <c r="DN80" s="48">
        <v>0</v>
      </c>
      <c r="DO80" s="48">
        <v>0</v>
      </c>
      <c r="DP80" s="48">
        <v>0</v>
      </c>
      <c r="DQ80" s="48">
        <v>0</v>
      </c>
      <c r="DR80" s="48">
        <v>0</v>
      </c>
      <c r="DS80" s="48">
        <v>0</v>
      </c>
      <c r="DT80" s="48">
        <v>0</v>
      </c>
      <c r="DU80" s="48">
        <v>0</v>
      </c>
      <c r="DV80" s="74">
        <v>0</v>
      </c>
      <c r="DW80" s="28">
        <f>Z80+AT80+BN80</f>
        <v>0.59322033898305082</v>
      </c>
      <c r="DX80" s="48">
        <f t="shared" si="236"/>
        <v>0</v>
      </c>
      <c r="DY80" s="48">
        <f t="shared" si="236"/>
        <v>0</v>
      </c>
      <c r="DZ80" s="48">
        <f t="shared" si="236"/>
        <v>0</v>
      </c>
      <c r="EA80" s="48">
        <f t="shared" si="236"/>
        <v>0</v>
      </c>
      <c r="EB80" s="48">
        <f t="shared" si="236"/>
        <v>0</v>
      </c>
      <c r="EC80" s="48">
        <f t="shared" si="236"/>
        <v>0</v>
      </c>
      <c r="ED80" s="28">
        <v>1</v>
      </c>
      <c r="EE80" s="48">
        <f>AI80+BC80+BW80</f>
        <v>0</v>
      </c>
      <c r="EF80" s="75">
        <v>0</v>
      </c>
      <c r="EG80" s="28">
        <f>AJ80+BD80+BX80</f>
        <v>0.59322033898305082</v>
      </c>
      <c r="EH80" s="48">
        <f t="shared" si="237"/>
        <v>0</v>
      </c>
      <c r="EI80" s="48">
        <f t="shared" si="237"/>
        <v>0</v>
      </c>
      <c r="EJ80" s="48">
        <f t="shared" si="237"/>
        <v>0</v>
      </c>
      <c r="EK80" s="48">
        <f t="shared" si="237"/>
        <v>0</v>
      </c>
      <c r="EL80" s="48">
        <f t="shared" si="237"/>
        <v>0</v>
      </c>
      <c r="EM80" s="48">
        <f t="shared" si="237"/>
        <v>0</v>
      </c>
      <c r="EN80" s="28">
        <v>1</v>
      </c>
      <c r="EO80" s="48">
        <f>AS80+BM80+CG80</f>
        <v>0</v>
      </c>
      <c r="EP80" s="30"/>
    </row>
    <row r="81" spans="1:146" ht="94.5" x14ac:dyDescent="0.25">
      <c r="A81" s="44" t="s">
        <v>190</v>
      </c>
      <c r="B81" s="62" t="s">
        <v>202</v>
      </c>
      <c r="C81" s="46" t="s">
        <v>203</v>
      </c>
      <c r="D81" s="47">
        <f>0.984072/1.18</f>
        <v>0.83395932203389833</v>
      </c>
      <c r="E81" s="47">
        <f>0.984072/1.18</f>
        <v>0.83395932203389833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48">
        <v>0</v>
      </c>
      <c r="BJ81" s="48">
        <v>0</v>
      </c>
      <c r="BK81" s="48">
        <v>0</v>
      </c>
      <c r="BL81" s="48">
        <v>0</v>
      </c>
      <c r="BM81" s="48">
        <v>0</v>
      </c>
      <c r="BN81" s="48">
        <v>0</v>
      </c>
      <c r="BO81" s="48">
        <v>0</v>
      </c>
      <c r="BP81" s="48">
        <v>0</v>
      </c>
      <c r="BQ81" s="48">
        <v>0</v>
      </c>
      <c r="BR81" s="48">
        <v>0</v>
      </c>
      <c r="BS81" s="48">
        <v>0</v>
      </c>
      <c r="BT81" s="48">
        <v>0</v>
      </c>
      <c r="BU81" s="48">
        <v>0</v>
      </c>
      <c r="BV81" s="48">
        <v>0</v>
      </c>
      <c r="BW81" s="48">
        <v>0</v>
      </c>
      <c r="BX81" s="48">
        <v>0</v>
      </c>
      <c r="BY81" s="48">
        <v>0</v>
      </c>
      <c r="BZ81" s="48">
        <v>0</v>
      </c>
      <c r="CA81" s="48">
        <v>0</v>
      </c>
      <c r="CB81" s="48">
        <v>0</v>
      </c>
      <c r="CC81" s="48">
        <v>0</v>
      </c>
      <c r="CD81" s="48">
        <v>0</v>
      </c>
      <c r="CE81" s="48">
        <v>0</v>
      </c>
      <c r="CF81" s="48">
        <v>0</v>
      </c>
      <c r="CG81" s="48">
        <v>0</v>
      </c>
      <c r="CH81" s="48">
        <v>0</v>
      </c>
      <c r="CI81" s="48">
        <v>0</v>
      </c>
      <c r="CJ81" s="48">
        <v>0</v>
      </c>
      <c r="CK81" s="48">
        <v>0</v>
      </c>
      <c r="CL81" s="48">
        <v>0</v>
      </c>
      <c r="CM81" s="48">
        <v>0</v>
      </c>
      <c r="CN81" s="48">
        <v>0</v>
      </c>
      <c r="CO81" s="48">
        <v>0</v>
      </c>
      <c r="CP81" s="48">
        <v>0</v>
      </c>
      <c r="CQ81" s="48">
        <v>0</v>
      </c>
      <c r="CR81" s="48">
        <v>0</v>
      </c>
      <c r="CS81" s="48">
        <v>0</v>
      </c>
      <c r="CT81" s="48">
        <v>0</v>
      </c>
      <c r="CU81" s="48">
        <v>0</v>
      </c>
      <c r="CV81" s="48">
        <v>0</v>
      </c>
      <c r="CW81" s="48">
        <v>0</v>
      </c>
      <c r="CX81" s="48">
        <v>0</v>
      </c>
      <c r="CY81" s="48">
        <v>0</v>
      </c>
      <c r="CZ81" s="48">
        <v>0</v>
      </c>
      <c r="DA81" s="48">
        <v>0</v>
      </c>
      <c r="DB81" s="48">
        <v>0</v>
      </c>
      <c r="DC81" s="47">
        <f>0.984072/1.18</f>
        <v>0.83395932203389833</v>
      </c>
      <c r="DD81" s="48">
        <v>0</v>
      </c>
      <c r="DE81" s="48">
        <v>0</v>
      </c>
      <c r="DF81" s="48">
        <v>0</v>
      </c>
      <c r="DG81" s="48">
        <v>0</v>
      </c>
      <c r="DH81" s="48">
        <v>0</v>
      </c>
      <c r="DI81" s="48">
        <v>0</v>
      </c>
      <c r="DJ81" s="28">
        <v>1</v>
      </c>
      <c r="DK81" s="48">
        <v>0</v>
      </c>
      <c r="DL81" s="48">
        <v>0</v>
      </c>
      <c r="DM81" s="47">
        <f>0.984072/1.18</f>
        <v>0.83395932203389833</v>
      </c>
      <c r="DN81" s="48">
        <v>0</v>
      </c>
      <c r="DO81" s="48">
        <v>0</v>
      </c>
      <c r="DP81" s="48">
        <v>0</v>
      </c>
      <c r="DQ81" s="48">
        <v>0</v>
      </c>
      <c r="DR81" s="48">
        <v>0</v>
      </c>
      <c r="DS81" s="48">
        <v>0</v>
      </c>
      <c r="DT81" s="28">
        <v>1</v>
      </c>
      <c r="DU81" s="48">
        <v>0</v>
      </c>
      <c r="DV81" s="48">
        <f>Z81+AT81+BN81</f>
        <v>0</v>
      </c>
      <c r="DW81" s="47">
        <f>0.984072/1.18</f>
        <v>0.83395932203389833</v>
      </c>
      <c r="DX81" s="48">
        <f t="shared" si="236"/>
        <v>0</v>
      </c>
      <c r="DY81" s="48">
        <f t="shared" si="236"/>
        <v>0</v>
      </c>
      <c r="DZ81" s="48">
        <f t="shared" si="236"/>
        <v>0</v>
      </c>
      <c r="EA81" s="48">
        <f t="shared" si="236"/>
        <v>0</v>
      </c>
      <c r="EB81" s="48">
        <f t="shared" si="236"/>
        <v>0</v>
      </c>
      <c r="EC81" s="48">
        <f t="shared" si="236"/>
        <v>0</v>
      </c>
      <c r="ED81" s="28">
        <v>1</v>
      </c>
      <c r="EE81" s="48">
        <f>AI81+BC81+BW81</f>
        <v>0</v>
      </c>
      <c r="EF81" s="48">
        <f>AJ81+BD81+BX81</f>
        <v>0</v>
      </c>
      <c r="EG81" s="98">
        <f>E81</f>
        <v>0.83395932203389833</v>
      </c>
      <c r="EH81" s="48">
        <f t="shared" si="237"/>
        <v>0</v>
      </c>
      <c r="EI81" s="48">
        <f t="shared" si="237"/>
        <v>0</v>
      </c>
      <c r="EJ81" s="48">
        <f t="shared" si="237"/>
        <v>0</v>
      </c>
      <c r="EK81" s="48">
        <f t="shared" si="237"/>
        <v>0</v>
      </c>
      <c r="EL81" s="48">
        <f t="shared" si="237"/>
        <v>0</v>
      </c>
      <c r="EM81" s="48">
        <f t="shared" si="237"/>
        <v>0</v>
      </c>
      <c r="EN81" s="48">
        <f>AR81+BL81+CF81</f>
        <v>0</v>
      </c>
      <c r="EO81" s="48">
        <f>AS81+BM81+CG81</f>
        <v>0</v>
      </c>
      <c r="EP81" s="30"/>
    </row>
    <row r="82" spans="1:146" ht="133.5" customHeight="1" x14ac:dyDescent="0.25">
      <c r="A82" s="44" t="s">
        <v>190</v>
      </c>
      <c r="B82" s="62" t="s">
        <v>204</v>
      </c>
      <c r="C82" s="46" t="s">
        <v>205</v>
      </c>
      <c r="D82" s="47">
        <f>0.984072/1.18</f>
        <v>0.83395932203389833</v>
      </c>
      <c r="E82" s="47">
        <f>0.984072/1.18</f>
        <v>0.83395932203389833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48">
        <v>0</v>
      </c>
      <c r="AL82" s="48">
        <v>0</v>
      </c>
      <c r="AM82" s="48"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0</v>
      </c>
      <c r="AV82" s="48">
        <v>0</v>
      </c>
      <c r="AW82" s="48">
        <v>0</v>
      </c>
      <c r="AX82" s="48">
        <v>0</v>
      </c>
      <c r="AY82" s="48">
        <v>0</v>
      </c>
      <c r="AZ82" s="48">
        <v>0</v>
      </c>
      <c r="BA82" s="48">
        <v>0</v>
      </c>
      <c r="BB82" s="48">
        <v>0</v>
      </c>
      <c r="BC82" s="48">
        <v>0</v>
      </c>
      <c r="BD82" s="48">
        <v>0</v>
      </c>
      <c r="BE82" s="48">
        <v>0</v>
      </c>
      <c r="BF82" s="48">
        <v>0</v>
      </c>
      <c r="BG82" s="48">
        <v>0</v>
      </c>
      <c r="BH82" s="48">
        <v>0</v>
      </c>
      <c r="BI82" s="48">
        <v>0</v>
      </c>
      <c r="BJ82" s="48">
        <v>0</v>
      </c>
      <c r="BK82" s="48">
        <v>0</v>
      </c>
      <c r="BL82" s="48">
        <v>0</v>
      </c>
      <c r="BM82" s="48">
        <v>0</v>
      </c>
      <c r="BN82" s="48">
        <v>0</v>
      </c>
      <c r="BO82" s="48">
        <v>0</v>
      </c>
      <c r="BP82" s="48">
        <v>0</v>
      </c>
      <c r="BQ82" s="48">
        <v>0</v>
      </c>
      <c r="BR82" s="48">
        <v>0</v>
      </c>
      <c r="BS82" s="48">
        <v>0</v>
      </c>
      <c r="BT82" s="48">
        <v>0</v>
      </c>
      <c r="BU82" s="48">
        <v>0</v>
      </c>
      <c r="BV82" s="48">
        <v>0</v>
      </c>
      <c r="BW82" s="48">
        <v>0</v>
      </c>
      <c r="BX82" s="48">
        <v>0</v>
      </c>
      <c r="BY82" s="48">
        <v>0</v>
      </c>
      <c r="BZ82" s="48">
        <v>0</v>
      </c>
      <c r="CA82" s="48">
        <v>0</v>
      </c>
      <c r="CB82" s="48">
        <v>0</v>
      </c>
      <c r="CC82" s="48">
        <v>0</v>
      </c>
      <c r="CD82" s="48">
        <v>0</v>
      </c>
      <c r="CE82" s="48">
        <v>0</v>
      </c>
      <c r="CF82" s="48">
        <v>0</v>
      </c>
      <c r="CG82" s="48">
        <v>0</v>
      </c>
      <c r="CH82" s="48">
        <v>0</v>
      </c>
      <c r="CI82" s="48">
        <v>0</v>
      </c>
      <c r="CJ82" s="48">
        <v>0</v>
      </c>
      <c r="CK82" s="48">
        <v>0</v>
      </c>
      <c r="CL82" s="48">
        <v>0</v>
      </c>
      <c r="CM82" s="48">
        <v>0</v>
      </c>
      <c r="CN82" s="48">
        <v>0</v>
      </c>
      <c r="CO82" s="48">
        <v>0</v>
      </c>
      <c r="CP82" s="48">
        <v>0</v>
      </c>
      <c r="CQ82" s="48">
        <v>0</v>
      </c>
      <c r="CR82" s="48">
        <v>0</v>
      </c>
      <c r="CS82" s="48">
        <v>0</v>
      </c>
      <c r="CT82" s="48">
        <v>0</v>
      </c>
      <c r="CU82" s="48">
        <v>0</v>
      </c>
      <c r="CV82" s="48">
        <v>0</v>
      </c>
      <c r="CW82" s="48">
        <v>0</v>
      </c>
      <c r="CX82" s="48">
        <v>0</v>
      </c>
      <c r="CY82" s="48">
        <v>0</v>
      </c>
      <c r="CZ82" s="48">
        <v>0</v>
      </c>
      <c r="DA82" s="48">
        <v>0</v>
      </c>
      <c r="DB82" s="48">
        <v>0</v>
      </c>
      <c r="DC82" s="47">
        <f>0.984072/1.18</f>
        <v>0.83395932203389833</v>
      </c>
      <c r="DD82" s="48">
        <v>0</v>
      </c>
      <c r="DE82" s="48">
        <v>0</v>
      </c>
      <c r="DF82" s="48">
        <v>0</v>
      </c>
      <c r="DG82" s="48">
        <v>0</v>
      </c>
      <c r="DH82" s="48">
        <v>0</v>
      </c>
      <c r="DI82" s="48">
        <v>0</v>
      </c>
      <c r="DJ82" s="28">
        <v>1</v>
      </c>
      <c r="DK82" s="48">
        <v>0</v>
      </c>
      <c r="DL82" s="48">
        <v>0</v>
      </c>
      <c r="DM82" s="47">
        <f>0.984072/1.18</f>
        <v>0.83395932203389833</v>
      </c>
      <c r="DN82" s="48">
        <v>0</v>
      </c>
      <c r="DO82" s="48">
        <v>0</v>
      </c>
      <c r="DP82" s="48">
        <v>0</v>
      </c>
      <c r="DQ82" s="48">
        <v>0</v>
      </c>
      <c r="DR82" s="48">
        <v>0</v>
      </c>
      <c r="DS82" s="48">
        <v>0</v>
      </c>
      <c r="DT82" s="28">
        <v>1</v>
      </c>
      <c r="DU82" s="48">
        <v>0</v>
      </c>
      <c r="DV82" s="48">
        <f>Z82+AT82+BN82</f>
        <v>0</v>
      </c>
      <c r="DW82" s="47">
        <f>0.984072/1.18</f>
        <v>0.83395932203389833</v>
      </c>
      <c r="DX82" s="48">
        <f t="shared" si="236"/>
        <v>0</v>
      </c>
      <c r="DY82" s="48">
        <f t="shared" si="236"/>
        <v>0</v>
      </c>
      <c r="DZ82" s="48">
        <f t="shared" si="236"/>
        <v>0</v>
      </c>
      <c r="EA82" s="48">
        <f t="shared" si="236"/>
        <v>0</v>
      </c>
      <c r="EB82" s="48">
        <f t="shared" si="236"/>
        <v>0</v>
      </c>
      <c r="EC82" s="48">
        <f t="shared" si="236"/>
        <v>0</v>
      </c>
      <c r="ED82" s="28">
        <v>1</v>
      </c>
      <c r="EE82" s="48">
        <f>AI82+BC82+BW82</f>
        <v>0</v>
      </c>
      <c r="EF82" s="48">
        <f>AJ82+BD82+BX82</f>
        <v>0</v>
      </c>
      <c r="EG82" s="98">
        <f>E82</f>
        <v>0.83395932203389833</v>
      </c>
      <c r="EH82" s="48">
        <f t="shared" si="237"/>
        <v>0</v>
      </c>
      <c r="EI82" s="48">
        <f t="shared" si="237"/>
        <v>0</v>
      </c>
      <c r="EJ82" s="48">
        <f t="shared" si="237"/>
        <v>0</v>
      </c>
      <c r="EK82" s="48">
        <f t="shared" si="237"/>
        <v>0</v>
      </c>
      <c r="EL82" s="48">
        <f t="shared" si="237"/>
        <v>0</v>
      </c>
      <c r="EM82" s="48">
        <f t="shared" si="237"/>
        <v>0</v>
      </c>
      <c r="EN82" s="48">
        <f>AR82+BL82+CF82</f>
        <v>0</v>
      </c>
      <c r="EO82" s="48">
        <f>AS82+BM82+CG82</f>
        <v>0</v>
      </c>
      <c r="EP82" s="30"/>
    </row>
    <row r="83" spans="1:146" ht="63" x14ac:dyDescent="0.25">
      <c r="A83" s="44" t="s">
        <v>190</v>
      </c>
      <c r="B83" s="62" t="s">
        <v>206</v>
      </c>
      <c r="C83" s="46" t="s">
        <v>207</v>
      </c>
      <c r="D83" s="57">
        <v>0.52900000000000003</v>
      </c>
      <c r="E83" s="57">
        <v>0.52900000000000003</v>
      </c>
      <c r="F83" s="28">
        <f>D83</f>
        <v>0.52900000000000003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8">
        <v>0</v>
      </c>
      <c r="P83" s="28">
        <f>E83</f>
        <v>0.52900000000000003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>
        <v>0</v>
      </c>
      <c r="AY83" s="48">
        <v>0</v>
      </c>
      <c r="AZ83" s="48">
        <v>0</v>
      </c>
      <c r="BA83" s="48">
        <v>0</v>
      </c>
      <c r="BB83" s="48">
        <v>0</v>
      </c>
      <c r="BC83" s="48">
        <v>0</v>
      </c>
      <c r="BD83" s="48">
        <v>0</v>
      </c>
      <c r="BE83" s="48">
        <v>0</v>
      </c>
      <c r="BF83" s="48">
        <v>0</v>
      </c>
      <c r="BG83" s="48">
        <v>0</v>
      </c>
      <c r="BH83" s="48">
        <v>0</v>
      </c>
      <c r="BI83" s="48">
        <v>0</v>
      </c>
      <c r="BJ83" s="48">
        <v>0</v>
      </c>
      <c r="BK83" s="48">
        <v>0</v>
      </c>
      <c r="BL83" s="48">
        <v>0</v>
      </c>
      <c r="BM83" s="48">
        <v>0</v>
      </c>
      <c r="BN83" s="48">
        <v>0</v>
      </c>
      <c r="BO83" s="48">
        <v>0</v>
      </c>
      <c r="BP83" s="48">
        <v>0</v>
      </c>
      <c r="BQ83" s="48">
        <v>0</v>
      </c>
      <c r="BR83" s="48">
        <v>0</v>
      </c>
      <c r="BS83" s="48">
        <v>0</v>
      </c>
      <c r="BT83" s="48">
        <v>0</v>
      </c>
      <c r="BU83" s="48">
        <v>0</v>
      </c>
      <c r="BV83" s="48">
        <v>0</v>
      </c>
      <c r="BW83" s="48">
        <v>0</v>
      </c>
      <c r="BX83" s="48">
        <v>0</v>
      </c>
      <c r="BY83" s="48">
        <v>0</v>
      </c>
      <c r="BZ83" s="48">
        <v>0</v>
      </c>
      <c r="CA83" s="48">
        <v>0</v>
      </c>
      <c r="CB83" s="48">
        <v>0</v>
      </c>
      <c r="CC83" s="48">
        <v>0</v>
      </c>
      <c r="CD83" s="48">
        <v>0</v>
      </c>
      <c r="CE83" s="48">
        <v>0</v>
      </c>
      <c r="CF83" s="48">
        <v>0</v>
      </c>
      <c r="CG83" s="48">
        <v>0</v>
      </c>
      <c r="CH83" s="48">
        <v>0</v>
      </c>
      <c r="CI83" s="48">
        <v>0</v>
      </c>
      <c r="CJ83" s="48">
        <v>0</v>
      </c>
      <c r="CK83" s="48">
        <v>0</v>
      </c>
      <c r="CL83" s="48">
        <v>0</v>
      </c>
      <c r="CM83" s="48">
        <v>0</v>
      </c>
      <c r="CN83" s="48">
        <v>0</v>
      </c>
      <c r="CO83" s="48">
        <v>0</v>
      </c>
      <c r="CP83" s="48">
        <v>0</v>
      </c>
      <c r="CQ83" s="48">
        <v>0</v>
      </c>
      <c r="CR83" s="48">
        <v>0</v>
      </c>
      <c r="CS83" s="48">
        <v>0</v>
      </c>
      <c r="CT83" s="48">
        <v>0</v>
      </c>
      <c r="CU83" s="48">
        <v>0</v>
      </c>
      <c r="CV83" s="48">
        <v>0</v>
      </c>
      <c r="CW83" s="48">
        <v>0</v>
      </c>
      <c r="CX83" s="48">
        <v>0</v>
      </c>
      <c r="CY83" s="48">
        <v>0</v>
      </c>
      <c r="CZ83" s="48">
        <v>0</v>
      </c>
      <c r="DA83" s="48">
        <v>0</v>
      </c>
      <c r="DB83" s="48">
        <v>0</v>
      </c>
      <c r="DC83" s="48">
        <v>0</v>
      </c>
      <c r="DD83" s="48">
        <v>0</v>
      </c>
      <c r="DE83" s="48">
        <v>0</v>
      </c>
      <c r="DF83" s="48">
        <v>0</v>
      </c>
      <c r="DG83" s="48">
        <v>0</v>
      </c>
      <c r="DH83" s="48">
        <v>0</v>
      </c>
      <c r="DI83" s="48">
        <v>0</v>
      </c>
      <c r="DJ83" s="48">
        <v>0</v>
      </c>
      <c r="DK83" s="48">
        <v>0</v>
      </c>
      <c r="DL83" s="48">
        <v>0</v>
      </c>
      <c r="DM83" s="48">
        <v>0</v>
      </c>
      <c r="DN83" s="48">
        <v>0</v>
      </c>
      <c r="DO83" s="48">
        <v>0</v>
      </c>
      <c r="DP83" s="48">
        <v>0</v>
      </c>
      <c r="DQ83" s="48">
        <v>0</v>
      </c>
      <c r="DR83" s="48">
        <v>0</v>
      </c>
      <c r="DS83" s="48">
        <v>0</v>
      </c>
      <c r="DT83" s="48">
        <v>0</v>
      </c>
      <c r="DU83" s="48">
        <v>0</v>
      </c>
      <c r="DV83" s="48">
        <v>0</v>
      </c>
      <c r="DW83" s="48">
        <v>0</v>
      </c>
      <c r="DX83" s="48">
        <v>0</v>
      </c>
      <c r="DY83" s="48">
        <v>0</v>
      </c>
      <c r="DZ83" s="48">
        <v>0</v>
      </c>
      <c r="EA83" s="48">
        <v>0</v>
      </c>
      <c r="EB83" s="48">
        <v>0</v>
      </c>
      <c r="EC83" s="48">
        <v>0</v>
      </c>
      <c r="ED83" s="48">
        <v>0</v>
      </c>
      <c r="EE83" s="48">
        <v>0</v>
      </c>
      <c r="EF83" s="48">
        <v>0</v>
      </c>
      <c r="EG83" s="97">
        <f>E83</f>
        <v>0.52900000000000003</v>
      </c>
      <c r="EH83" s="48">
        <v>0</v>
      </c>
      <c r="EI83" s="48">
        <v>0</v>
      </c>
      <c r="EJ83" s="48">
        <v>0</v>
      </c>
      <c r="EK83" s="48">
        <v>0</v>
      </c>
      <c r="EL83" s="48">
        <v>0</v>
      </c>
      <c r="EM83" s="48">
        <v>0</v>
      </c>
      <c r="EN83" s="48">
        <v>0</v>
      </c>
      <c r="EO83" s="48">
        <v>0</v>
      </c>
      <c r="EP83" s="30"/>
    </row>
    <row r="84" spans="1:146" ht="47.25" x14ac:dyDescent="0.25">
      <c r="A84" s="37" t="s">
        <v>208</v>
      </c>
      <c r="B84" s="64" t="s">
        <v>209</v>
      </c>
      <c r="C84" s="39" t="s">
        <v>108</v>
      </c>
      <c r="D84" s="40">
        <f t="shared" ref="D84:BO84" si="238">D85+D86</f>
        <v>0</v>
      </c>
      <c r="E84" s="40">
        <f t="shared" si="238"/>
        <v>0</v>
      </c>
      <c r="F84" s="40">
        <f t="shared" si="238"/>
        <v>0</v>
      </c>
      <c r="G84" s="40">
        <f t="shared" si="238"/>
        <v>0</v>
      </c>
      <c r="H84" s="40">
        <f t="shared" si="238"/>
        <v>0</v>
      </c>
      <c r="I84" s="40">
        <f t="shared" si="238"/>
        <v>0</v>
      </c>
      <c r="J84" s="40">
        <f t="shared" si="238"/>
        <v>0</v>
      </c>
      <c r="K84" s="40">
        <f t="shared" si="238"/>
        <v>0</v>
      </c>
      <c r="L84" s="40">
        <f t="shared" si="238"/>
        <v>0</v>
      </c>
      <c r="M84" s="40">
        <f t="shared" si="238"/>
        <v>0</v>
      </c>
      <c r="N84" s="40">
        <f t="shared" si="238"/>
        <v>0</v>
      </c>
      <c r="O84" s="40">
        <f t="shared" si="238"/>
        <v>0</v>
      </c>
      <c r="P84" s="40">
        <f t="shared" si="238"/>
        <v>0</v>
      </c>
      <c r="Q84" s="40">
        <f t="shared" si="238"/>
        <v>0</v>
      </c>
      <c r="R84" s="40">
        <f t="shared" si="238"/>
        <v>0</v>
      </c>
      <c r="S84" s="40">
        <f t="shared" si="238"/>
        <v>0</v>
      </c>
      <c r="T84" s="40">
        <f t="shared" si="238"/>
        <v>0</v>
      </c>
      <c r="U84" s="40">
        <f t="shared" si="238"/>
        <v>0</v>
      </c>
      <c r="V84" s="40">
        <f t="shared" si="238"/>
        <v>0</v>
      </c>
      <c r="W84" s="40">
        <f t="shared" si="238"/>
        <v>0</v>
      </c>
      <c r="X84" s="40">
        <f t="shared" si="238"/>
        <v>0</v>
      </c>
      <c r="Y84" s="40">
        <f t="shared" si="238"/>
        <v>0</v>
      </c>
      <c r="Z84" s="40">
        <f t="shared" si="238"/>
        <v>0</v>
      </c>
      <c r="AA84" s="40">
        <f t="shared" si="238"/>
        <v>0</v>
      </c>
      <c r="AB84" s="40">
        <f t="shared" si="238"/>
        <v>0</v>
      </c>
      <c r="AC84" s="40">
        <f t="shared" si="238"/>
        <v>0</v>
      </c>
      <c r="AD84" s="40">
        <f t="shared" si="238"/>
        <v>0</v>
      </c>
      <c r="AE84" s="40">
        <f t="shared" si="238"/>
        <v>0</v>
      </c>
      <c r="AF84" s="40">
        <f t="shared" si="238"/>
        <v>0</v>
      </c>
      <c r="AG84" s="40">
        <f t="shared" si="238"/>
        <v>0</v>
      </c>
      <c r="AH84" s="40">
        <f t="shared" si="238"/>
        <v>0</v>
      </c>
      <c r="AI84" s="40">
        <f t="shared" si="238"/>
        <v>0</v>
      </c>
      <c r="AJ84" s="40">
        <f t="shared" si="238"/>
        <v>0</v>
      </c>
      <c r="AK84" s="40">
        <f t="shared" si="238"/>
        <v>0</v>
      </c>
      <c r="AL84" s="40">
        <f t="shared" si="238"/>
        <v>0</v>
      </c>
      <c r="AM84" s="40">
        <f t="shared" si="238"/>
        <v>0</v>
      </c>
      <c r="AN84" s="40">
        <f t="shared" si="238"/>
        <v>0</v>
      </c>
      <c r="AO84" s="40">
        <f t="shared" si="238"/>
        <v>0</v>
      </c>
      <c r="AP84" s="40">
        <f t="shared" si="238"/>
        <v>0</v>
      </c>
      <c r="AQ84" s="40">
        <f t="shared" si="238"/>
        <v>0</v>
      </c>
      <c r="AR84" s="40">
        <f t="shared" si="238"/>
        <v>0</v>
      </c>
      <c r="AS84" s="40">
        <f t="shared" si="238"/>
        <v>0</v>
      </c>
      <c r="AT84" s="40">
        <f t="shared" si="238"/>
        <v>0</v>
      </c>
      <c r="AU84" s="40">
        <f t="shared" si="238"/>
        <v>0</v>
      </c>
      <c r="AV84" s="40">
        <f t="shared" si="238"/>
        <v>0</v>
      </c>
      <c r="AW84" s="40">
        <f t="shared" si="238"/>
        <v>0</v>
      </c>
      <c r="AX84" s="40">
        <f t="shared" si="238"/>
        <v>0</v>
      </c>
      <c r="AY84" s="40">
        <f t="shared" si="238"/>
        <v>0</v>
      </c>
      <c r="AZ84" s="40">
        <f t="shared" si="238"/>
        <v>0</v>
      </c>
      <c r="BA84" s="40">
        <f t="shared" si="238"/>
        <v>0</v>
      </c>
      <c r="BB84" s="40">
        <f t="shared" si="238"/>
        <v>0</v>
      </c>
      <c r="BC84" s="40">
        <f t="shared" si="238"/>
        <v>0</v>
      </c>
      <c r="BD84" s="40">
        <f t="shared" si="238"/>
        <v>0</v>
      </c>
      <c r="BE84" s="40">
        <f t="shared" si="238"/>
        <v>0</v>
      </c>
      <c r="BF84" s="40">
        <f t="shared" si="238"/>
        <v>0</v>
      </c>
      <c r="BG84" s="40">
        <f t="shared" si="238"/>
        <v>0</v>
      </c>
      <c r="BH84" s="40">
        <f t="shared" si="238"/>
        <v>0</v>
      </c>
      <c r="BI84" s="40">
        <f t="shared" si="238"/>
        <v>0</v>
      </c>
      <c r="BJ84" s="40">
        <f t="shared" si="238"/>
        <v>0</v>
      </c>
      <c r="BK84" s="40">
        <f t="shared" si="238"/>
        <v>0</v>
      </c>
      <c r="BL84" s="40">
        <f t="shared" si="238"/>
        <v>0</v>
      </c>
      <c r="BM84" s="40">
        <f t="shared" si="238"/>
        <v>0</v>
      </c>
      <c r="BN84" s="40">
        <f t="shared" si="238"/>
        <v>0</v>
      </c>
      <c r="BO84" s="40">
        <f t="shared" si="238"/>
        <v>0</v>
      </c>
      <c r="BP84" s="40">
        <f t="shared" ref="BP84:CM84" si="239">BP85+BP86</f>
        <v>0</v>
      </c>
      <c r="BQ84" s="40">
        <f t="shared" si="239"/>
        <v>0</v>
      </c>
      <c r="BR84" s="40">
        <f t="shared" si="239"/>
        <v>0</v>
      </c>
      <c r="BS84" s="40">
        <f t="shared" si="239"/>
        <v>0</v>
      </c>
      <c r="BT84" s="40">
        <f t="shared" si="239"/>
        <v>0</v>
      </c>
      <c r="BU84" s="40">
        <f t="shared" si="239"/>
        <v>0</v>
      </c>
      <c r="BV84" s="40">
        <f t="shared" si="239"/>
        <v>0</v>
      </c>
      <c r="BW84" s="40">
        <f t="shared" si="239"/>
        <v>0</v>
      </c>
      <c r="BX84" s="40">
        <f t="shared" si="239"/>
        <v>0</v>
      </c>
      <c r="BY84" s="40">
        <f t="shared" si="239"/>
        <v>0</v>
      </c>
      <c r="BZ84" s="40">
        <f t="shared" si="239"/>
        <v>0</v>
      </c>
      <c r="CA84" s="40">
        <f t="shared" si="239"/>
        <v>0</v>
      </c>
      <c r="CB84" s="40">
        <f t="shared" si="239"/>
        <v>0</v>
      </c>
      <c r="CC84" s="40">
        <f t="shared" si="239"/>
        <v>0</v>
      </c>
      <c r="CD84" s="40">
        <f t="shared" si="239"/>
        <v>0</v>
      </c>
      <c r="CE84" s="40">
        <f t="shared" si="239"/>
        <v>0</v>
      </c>
      <c r="CF84" s="40">
        <f t="shared" si="239"/>
        <v>0</v>
      </c>
      <c r="CG84" s="40">
        <f t="shared" si="239"/>
        <v>0</v>
      </c>
      <c r="CH84" s="40">
        <f t="shared" si="239"/>
        <v>0</v>
      </c>
      <c r="CI84" s="40">
        <f t="shared" si="239"/>
        <v>0</v>
      </c>
      <c r="CJ84" s="40">
        <f t="shared" si="239"/>
        <v>0</v>
      </c>
      <c r="CK84" s="40">
        <f t="shared" si="239"/>
        <v>0</v>
      </c>
      <c r="CL84" s="40">
        <f t="shared" si="239"/>
        <v>0</v>
      </c>
      <c r="CM84" s="40">
        <f t="shared" si="239"/>
        <v>0</v>
      </c>
      <c r="CN84" s="40">
        <f>CN85+CN86</f>
        <v>0</v>
      </c>
      <c r="CO84" s="40">
        <f>CO85+CO86</f>
        <v>0</v>
      </c>
      <c r="CP84" s="40">
        <f>CP85+CP86</f>
        <v>0</v>
      </c>
      <c r="CQ84" s="40">
        <f t="shared" ref="CQ84:DG84" si="240">CQ85+CQ86</f>
        <v>0</v>
      </c>
      <c r="CR84" s="40">
        <f t="shared" si="240"/>
        <v>0</v>
      </c>
      <c r="CS84" s="40">
        <f t="shared" si="240"/>
        <v>0</v>
      </c>
      <c r="CT84" s="40">
        <f t="shared" si="240"/>
        <v>0</v>
      </c>
      <c r="CU84" s="40">
        <f t="shared" si="240"/>
        <v>0</v>
      </c>
      <c r="CV84" s="40">
        <f t="shared" si="240"/>
        <v>0</v>
      </c>
      <c r="CW84" s="40">
        <f t="shared" si="240"/>
        <v>0</v>
      </c>
      <c r="CX84" s="40">
        <f t="shared" si="240"/>
        <v>0</v>
      </c>
      <c r="CY84" s="40">
        <f t="shared" si="240"/>
        <v>0</v>
      </c>
      <c r="CZ84" s="40">
        <f t="shared" si="240"/>
        <v>0</v>
      </c>
      <c r="DA84" s="40">
        <f t="shared" si="240"/>
        <v>0</v>
      </c>
      <c r="DB84" s="40">
        <f t="shared" si="240"/>
        <v>0</v>
      </c>
      <c r="DC84" s="40">
        <f t="shared" si="240"/>
        <v>0</v>
      </c>
      <c r="DD84" s="40">
        <f t="shared" si="240"/>
        <v>0</v>
      </c>
      <c r="DE84" s="40">
        <f t="shared" si="240"/>
        <v>0</v>
      </c>
      <c r="DF84" s="40">
        <f t="shared" si="240"/>
        <v>0</v>
      </c>
      <c r="DG84" s="40">
        <f t="shared" si="240"/>
        <v>0</v>
      </c>
      <c r="DH84" s="40">
        <f>DH85+DH86</f>
        <v>0</v>
      </c>
      <c r="DI84" s="40">
        <f>DI85+DI86</f>
        <v>0</v>
      </c>
      <c r="DJ84" s="40">
        <f>DJ85+DJ86</f>
        <v>0</v>
      </c>
      <c r="DK84" s="40">
        <f t="shared" ref="DK84:EO84" si="241">DK85+DK86</f>
        <v>0</v>
      </c>
      <c r="DL84" s="40">
        <f t="shared" si="241"/>
        <v>0</v>
      </c>
      <c r="DM84" s="40">
        <f t="shared" si="241"/>
        <v>0</v>
      </c>
      <c r="DN84" s="40">
        <f t="shared" si="241"/>
        <v>0</v>
      </c>
      <c r="DO84" s="40">
        <f t="shared" si="241"/>
        <v>0</v>
      </c>
      <c r="DP84" s="40">
        <f t="shared" si="241"/>
        <v>0</v>
      </c>
      <c r="DQ84" s="40">
        <f t="shared" si="241"/>
        <v>0</v>
      </c>
      <c r="DR84" s="40">
        <f t="shared" si="241"/>
        <v>0</v>
      </c>
      <c r="DS84" s="40">
        <f t="shared" si="241"/>
        <v>0</v>
      </c>
      <c r="DT84" s="40">
        <f t="shared" si="241"/>
        <v>0</v>
      </c>
      <c r="DU84" s="40">
        <f t="shared" si="241"/>
        <v>0</v>
      </c>
      <c r="DV84" s="40">
        <f t="shared" si="241"/>
        <v>0</v>
      </c>
      <c r="DW84" s="40">
        <f t="shared" si="241"/>
        <v>0</v>
      </c>
      <c r="DX84" s="40">
        <f t="shared" si="241"/>
        <v>0</v>
      </c>
      <c r="DY84" s="40">
        <f t="shared" si="241"/>
        <v>0</v>
      </c>
      <c r="DZ84" s="40">
        <f t="shared" si="241"/>
        <v>0</v>
      </c>
      <c r="EA84" s="40">
        <f t="shared" si="241"/>
        <v>0</v>
      </c>
      <c r="EB84" s="40">
        <f t="shared" si="241"/>
        <v>0</v>
      </c>
      <c r="EC84" s="40">
        <f t="shared" si="241"/>
        <v>0</v>
      </c>
      <c r="ED84" s="40">
        <f t="shared" si="241"/>
        <v>0</v>
      </c>
      <c r="EE84" s="40">
        <f t="shared" si="241"/>
        <v>0</v>
      </c>
      <c r="EF84" s="40">
        <f t="shared" si="241"/>
        <v>0</v>
      </c>
      <c r="EG84" s="40">
        <f t="shared" si="241"/>
        <v>0</v>
      </c>
      <c r="EH84" s="40">
        <f t="shared" si="241"/>
        <v>0</v>
      </c>
      <c r="EI84" s="40">
        <f t="shared" si="241"/>
        <v>0</v>
      </c>
      <c r="EJ84" s="40">
        <f t="shared" si="241"/>
        <v>0</v>
      </c>
      <c r="EK84" s="40">
        <f t="shared" si="241"/>
        <v>0</v>
      </c>
      <c r="EL84" s="40">
        <f>EL85+EL86</f>
        <v>0</v>
      </c>
      <c r="EM84" s="40">
        <f>EM85+EM86</f>
        <v>0</v>
      </c>
      <c r="EN84" s="40">
        <f>EN85+EN86</f>
        <v>0</v>
      </c>
      <c r="EO84" s="40">
        <f t="shared" si="241"/>
        <v>0</v>
      </c>
      <c r="EP84" s="30"/>
    </row>
    <row r="85" spans="1:146" ht="31.5" x14ac:dyDescent="0.25">
      <c r="A85" s="33" t="s">
        <v>210</v>
      </c>
      <c r="B85" s="76" t="s">
        <v>211</v>
      </c>
      <c r="C85" s="35" t="s">
        <v>108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</v>
      </c>
      <c r="BV85" s="30">
        <v>0</v>
      </c>
      <c r="BW85" s="30"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v>0</v>
      </c>
      <c r="CC85" s="30">
        <v>0</v>
      </c>
      <c r="CD85" s="30">
        <v>0</v>
      </c>
      <c r="CE85" s="30">
        <v>0</v>
      </c>
      <c r="CF85" s="30">
        <v>0</v>
      </c>
      <c r="CG85" s="30">
        <v>0</v>
      </c>
      <c r="CH85" s="30">
        <v>0</v>
      </c>
      <c r="CI85" s="30">
        <v>0</v>
      </c>
      <c r="CJ85" s="30">
        <v>0</v>
      </c>
      <c r="CK85" s="30">
        <v>0</v>
      </c>
      <c r="CL85" s="30">
        <v>0</v>
      </c>
      <c r="CM85" s="30">
        <v>0</v>
      </c>
      <c r="CN85" s="30">
        <v>0</v>
      </c>
      <c r="CO85" s="30">
        <v>0</v>
      </c>
      <c r="CP85" s="30">
        <v>0</v>
      </c>
      <c r="CQ85" s="30">
        <v>0</v>
      </c>
      <c r="CR85" s="30">
        <v>0</v>
      </c>
      <c r="CS85" s="30">
        <v>0</v>
      </c>
      <c r="CT85" s="30">
        <v>0</v>
      </c>
      <c r="CU85" s="30">
        <v>0</v>
      </c>
      <c r="CV85" s="30"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/>
    </row>
    <row r="86" spans="1:146" ht="47.25" x14ac:dyDescent="0.25">
      <c r="A86" s="33" t="s">
        <v>212</v>
      </c>
      <c r="B86" s="34" t="s">
        <v>213</v>
      </c>
      <c r="C86" s="35" t="s">
        <v>108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0</v>
      </c>
      <c r="CH86" s="30">
        <v>0</v>
      </c>
      <c r="CI86" s="30">
        <v>0</v>
      </c>
      <c r="CJ86" s="30">
        <v>0</v>
      </c>
      <c r="CK86" s="30">
        <v>0</v>
      </c>
      <c r="CL86" s="30">
        <v>0</v>
      </c>
      <c r="CM86" s="30">
        <v>0</v>
      </c>
      <c r="CN86" s="30">
        <v>0</v>
      </c>
      <c r="CO86" s="30">
        <v>0</v>
      </c>
      <c r="CP86" s="30">
        <v>0</v>
      </c>
      <c r="CQ86" s="30">
        <v>0</v>
      </c>
      <c r="CR86" s="30">
        <v>0</v>
      </c>
      <c r="CS86" s="30">
        <v>0</v>
      </c>
      <c r="CT86" s="30">
        <v>0</v>
      </c>
      <c r="CU86" s="30">
        <v>0</v>
      </c>
      <c r="CV86" s="30">
        <v>0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</v>
      </c>
      <c r="DM86" s="30">
        <v>0</v>
      </c>
      <c r="DN86" s="30">
        <v>0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/>
    </row>
    <row r="87" spans="1:146" ht="47.25" x14ac:dyDescent="0.25">
      <c r="A87" s="37" t="s">
        <v>214</v>
      </c>
      <c r="B87" s="38" t="s">
        <v>215</v>
      </c>
      <c r="C87" s="39" t="s">
        <v>108</v>
      </c>
      <c r="D87" s="66">
        <f>D88+D89+D93</f>
        <v>5.3350344406779664</v>
      </c>
      <c r="E87" s="66">
        <f>E88+E89+E93</f>
        <v>4.8010344406779666</v>
      </c>
      <c r="F87" s="66">
        <f t="shared" ref="F87:BQ87" si="242">F88+F89+F93</f>
        <v>0</v>
      </c>
      <c r="G87" s="66">
        <f t="shared" si="242"/>
        <v>1.0671483050847459</v>
      </c>
      <c r="H87" s="66">
        <f t="shared" si="242"/>
        <v>0</v>
      </c>
      <c r="I87" s="66">
        <f t="shared" si="242"/>
        <v>0</v>
      </c>
      <c r="J87" s="66">
        <f t="shared" si="242"/>
        <v>0</v>
      </c>
      <c r="K87" s="66">
        <f t="shared" si="242"/>
        <v>0</v>
      </c>
      <c r="L87" s="66">
        <f t="shared" si="242"/>
        <v>0</v>
      </c>
      <c r="M87" s="66">
        <f t="shared" si="242"/>
        <v>0</v>
      </c>
      <c r="N87" s="66">
        <f t="shared" si="242"/>
        <v>0</v>
      </c>
      <c r="O87" s="66">
        <f t="shared" si="242"/>
        <v>0</v>
      </c>
      <c r="P87" s="66">
        <f t="shared" si="242"/>
        <v>0</v>
      </c>
      <c r="Q87" s="66">
        <f t="shared" si="242"/>
        <v>1.0671483050847459</v>
      </c>
      <c r="R87" s="66">
        <f t="shared" si="242"/>
        <v>0</v>
      </c>
      <c r="S87" s="66">
        <f t="shared" si="242"/>
        <v>0</v>
      </c>
      <c r="T87" s="66">
        <f t="shared" si="242"/>
        <v>0</v>
      </c>
      <c r="U87" s="66">
        <f t="shared" si="242"/>
        <v>0</v>
      </c>
      <c r="V87" s="66">
        <f t="shared" si="242"/>
        <v>0</v>
      </c>
      <c r="W87" s="66">
        <f t="shared" si="242"/>
        <v>67</v>
      </c>
      <c r="X87" s="66">
        <f t="shared" si="242"/>
        <v>0</v>
      </c>
      <c r="Y87" s="66">
        <f t="shared" si="242"/>
        <v>0</v>
      </c>
      <c r="Z87" s="66">
        <f t="shared" si="242"/>
        <v>0</v>
      </c>
      <c r="AA87" s="66">
        <f t="shared" si="242"/>
        <v>0.24228813559322035</v>
      </c>
      <c r="AB87" s="66">
        <f t="shared" si="242"/>
        <v>0</v>
      </c>
      <c r="AC87" s="66">
        <f t="shared" si="242"/>
        <v>0</v>
      </c>
      <c r="AD87" s="66">
        <f t="shared" si="242"/>
        <v>0</v>
      </c>
      <c r="AE87" s="66">
        <f t="shared" si="242"/>
        <v>0</v>
      </c>
      <c r="AF87" s="66">
        <f t="shared" si="242"/>
        <v>0</v>
      </c>
      <c r="AG87" s="66">
        <f t="shared" si="242"/>
        <v>10</v>
      </c>
      <c r="AH87" s="66">
        <f t="shared" si="242"/>
        <v>0</v>
      </c>
      <c r="AI87" s="66">
        <f t="shared" si="242"/>
        <v>0</v>
      </c>
      <c r="AJ87" s="66">
        <f t="shared" si="242"/>
        <v>0</v>
      </c>
      <c r="AK87" s="66">
        <f t="shared" si="242"/>
        <v>0.24228813559322035</v>
      </c>
      <c r="AL87" s="66">
        <f t="shared" si="242"/>
        <v>0</v>
      </c>
      <c r="AM87" s="66">
        <f t="shared" si="242"/>
        <v>0</v>
      </c>
      <c r="AN87" s="66">
        <f t="shared" si="242"/>
        <v>0</v>
      </c>
      <c r="AO87" s="66">
        <f t="shared" si="242"/>
        <v>0</v>
      </c>
      <c r="AP87" s="66">
        <f t="shared" si="242"/>
        <v>0</v>
      </c>
      <c r="AQ87" s="66">
        <f t="shared" si="242"/>
        <v>10</v>
      </c>
      <c r="AR87" s="66">
        <f t="shared" si="242"/>
        <v>0</v>
      </c>
      <c r="AS87" s="66">
        <f t="shared" si="242"/>
        <v>0</v>
      </c>
      <c r="AT87" s="66">
        <f t="shared" si="242"/>
        <v>0</v>
      </c>
      <c r="AU87" s="66">
        <f t="shared" si="242"/>
        <v>0</v>
      </c>
      <c r="AV87" s="66">
        <f t="shared" si="242"/>
        <v>0</v>
      </c>
      <c r="AW87" s="66">
        <f t="shared" si="242"/>
        <v>0</v>
      </c>
      <c r="AX87" s="66">
        <f t="shared" si="242"/>
        <v>0</v>
      </c>
      <c r="AY87" s="66">
        <f t="shared" si="242"/>
        <v>0</v>
      </c>
      <c r="AZ87" s="66">
        <f t="shared" si="242"/>
        <v>0</v>
      </c>
      <c r="BA87" s="66">
        <f t="shared" si="242"/>
        <v>0</v>
      </c>
      <c r="BB87" s="66">
        <f t="shared" si="242"/>
        <v>0</v>
      </c>
      <c r="BC87" s="66">
        <f t="shared" si="242"/>
        <v>0</v>
      </c>
      <c r="BD87" s="66">
        <f t="shared" si="242"/>
        <v>0</v>
      </c>
      <c r="BE87" s="66">
        <f t="shared" si="242"/>
        <v>0</v>
      </c>
      <c r="BF87" s="66">
        <f t="shared" si="242"/>
        <v>0</v>
      </c>
      <c r="BG87" s="66">
        <f t="shared" si="242"/>
        <v>0</v>
      </c>
      <c r="BH87" s="66">
        <f t="shared" si="242"/>
        <v>0</v>
      </c>
      <c r="BI87" s="66">
        <f t="shared" si="242"/>
        <v>0</v>
      </c>
      <c r="BJ87" s="66">
        <f t="shared" si="242"/>
        <v>0</v>
      </c>
      <c r="BK87" s="66">
        <f t="shared" si="242"/>
        <v>0</v>
      </c>
      <c r="BL87" s="66">
        <f t="shared" si="242"/>
        <v>0</v>
      </c>
      <c r="BM87" s="66">
        <f t="shared" si="242"/>
        <v>0</v>
      </c>
      <c r="BN87" s="94">
        <f t="shared" si="242"/>
        <v>0</v>
      </c>
      <c r="BO87" s="66">
        <f t="shared" si="242"/>
        <v>0.53400000000000003</v>
      </c>
      <c r="BP87" s="94">
        <f t="shared" si="242"/>
        <v>0</v>
      </c>
      <c r="BQ87" s="94">
        <f t="shared" si="242"/>
        <v>0</v>
      </c>
      <c r="BR87" s="94">
        <f t="shared" ref="BR87:EC87" si="243">BR88+BR89+BR93</f>
        <v>0</v>
      </c>
      <c r="BS87" s="94">
        <f t="shared" si="243"/>
        <v>0</v>
      </c>
      <c r="BT87" s="94">
        <f t="shared" si="243"/>
        <v>0</v>
      </c>
      <c r="BU87" s="66">
        <f t="shared" si="243"/>
        <v>50</v>
      </c>
      <c r="BV87" s="94">
        <f t="shared" si="243"/>
        <v>0</v>
      </c>
      <c r="BW87" s="94">
        <f t="shared" si="243"/>
        <v>0</v>
      </c>
      <c r="BX87" s="94">
        <f t="shared" si="243"/>
        <v>0</v>
      </c>
      <c r="BY87" s="66">
        <f t="shared" si="243"/>
        <v>0.53400000000000003</v>
      </c>
      <c r="BZ87" s="94">
        <f t="shared" si="243"/>
        <v>0</v>
      </c>
      <c r="CA87" s="94">
        <f t="shared" si="243"/>
        <v>0</v>
      </c>
      <c r="CB87" s="94">
        <f t="shared" si="243"/>
        <v>0</v>
      </c>
      <c r="CC87" s="94">
        <f t="shared" si="243"/>
        <v>0</v>
      </c>
      <c r="CD87" s="94">
        <f t="shared" si="243"/>
        <v>0</v>
      </c>
      <c r="CE87" s="66">
        <f t="shared" si="243"/>
        <v>50</v>
      </c>
      <c r="CF87" s="94">
        <f t="shared" si="243"/>
        <v>0</v>
      </c>
      <c r="CG87" s="94">
        <f t="shared" si="243"/>
        <v>0</v>
      </c>
      <c r="CH87" s="94">
        <f t="shared" si="243"/>
        <v>0</v>
      </c>
      <c r="CI87" s="66">
        <f t="shared" si="243"/>
        <v>0.53400000000000003</v>
      </c>
      <c r="CJ87" s="94">
        <f t="shared" si="243"/>
        <v>0</v>
      </c>
      <c r="CK87" s="94">
        <f t="shared" si="243"/>
        <v>0</v>
      </c>
      <c r="CL87" s="94">
        <f t="shared" si="243"/>
        <v>0</v>
      </c>
      <c r="CM87" s="94">
        <f t="shared" si="243"/>
        <v>0</v>
      </c>
      <c r="CN87" s="94">
        <f t="shared" si="243"/>
        <v>0</v>
      </c>
      <c r="CO87" s="66">
        <f t="shared" si="243"/>
        <v>10</v>
      </c>
      <c r="CP87" s="94">
        <f t="shared" si="243"/>
        <v>0</v>
      </c>
      <c r="CQ87" s="94">
        <f t="shared" si="243"/>
        <v>0</v>
      </c>
      <c r="CR87" s="94">
        <f t="shared" si="243"/>
        <v>0</v>
      </c>
      <c r="CS87" s="66">
        <f t="shared" si="243"/>
        <v>0.53389799999999998</v>
      </c>
      <c r="CT87" s="94">
        <f t="shared" si="243"/>
        <v>0</v>
      </c>
      <c r="CU87" s="94">
        <f t="shared" si="243"/>
        <v>0</v>
      </c>
      <c r="CV87" s="94">
        <f t="shared" si="243"/>
        <v>0</v>
      </c>
      <c r="CW87" s="94">
        <f t="shared" si="243"/>
        <v>0</v>
      </c>
      <c r="CX87" s="94">
        <f t="shared" si="243"/>
        <v>0</v>
      </c>
      <c r="CY87" s="66">
        <f t="shared" si="243"/>
        <v>50</v>
      </c>
      <c r="CZ87" s="94">
        <f t="shared" si="243"/>
        <v>0</v>
      </c>
      <c r="DA87" s="94">
        <f t="shared" si="243"/>
        <v>0</v>
      </c>
      <c r="DB87" s="94">
        <f t="shared" si="243"/>
        <v>0</v>
      </c>
      <c r="DC87" s="66">
        <f t="shared" si="243"/>
        <v>2.4237000000000002</v>
      </c>
      <c r="DD87" s="94">
        <f t="shared" si="243"/>
        <v>0</v>
      </c>
      <c r="DE87" s="94">
        <f t="shared" si="243"/>
        <v>0</v>
      </c>
      <c r="DF87" s="94">
        <f t="shared" si="243"/>
        <v>0</v>
      </c>
      <c r="DG87" s="94">
        <f t="shared" si="243"/>
        <v>0</v>
      </c>
      <c r="DH87" s="94">
        <f t="shared" si="243"/>
        <v>0</v>
      </c>
      <c r="DI87" s="66">
        <f t="shared" si="243"/>
        <v>5</v>
      </c>
      <c r="DJ87" s="94">
        <f t="shared" si="243"/>
        <v>0</v>
      </c>
      <c r="DK87" s="94">
        <f t="shared" si="243"/>
        <v>0</v>
      </c>
      <c r="DL87" s="94">
        <f t="shared" si="243"/>
        <v>0</v>
      </c>
      <c r="DM87" s="94">
        <f t="shared" si="243"/>
        <v>2.4237000000000002</v>
      </c>
      <c r="DN87" s="94">
        <f t="shared" si="243"/>
        <v>0</v>
      </c>
      <c r="DO87" s="94">
        <f t="shared" si="243"/>
        <v>0</v>
      </c>
      <c r="DP87" s="94">
        <f t="shared" si="243"/>
        <v>0</v>
      </c>
      <c r="DQ87" s="94">
        <f t="shared" si="243"/>
        <v>0</v>
      </c>
      <c r="DR87" s="94">
        <f t="shared" si="243"/>
        <v>0</v>
      </c>
      <c r="DS87" s="94">
        <f t="shared" si="243"/>
        <v>0</v>
      </c>
      <c r="DT87" s="94">
        <f t="shared" si="243"/>
        <v>0</v>
      </c>
      <c r="DU87" s="94">
        <f t="shared" si="243"/>
        <v>0</v>
      </c>
      <c r="DV87" s="94">
        <f t="shared" si="243"/>
        <v>0</v>
      </c>
      <c r="DW87" s="66">
        <f t="shared" si="243"/>
        <v>3.7339881355932203</v>
      </c>
      <c r="DX87" s="94">
        <f t="shared" si="243"/>
        <v>0</v>
      </c>
      <c r="DY87" s="94">
        <f t="shared" si="243"/>
        <v>0</v>
      </c>
      <c r="DZ87" s="94">
        <f t="shared" si="243"/>
        <v>0</v>
      </c>
      <c r="EA87" s="94">
        <f t="shared" si="243"/>
        <v>0</v>
      </c>
      <c r="EB87" s="94">
        <f t="shared" si="243"/>
        <v>0</v>
      </c>
      <c r="EC87" s="66">
        <f t="shared" si="243"/>
        <v>75</v>
      </c>
      <c r="ED87" s="94">
        <f t="shared" ref="ED87:EO87" si="244">ED88+ED89+ED93</f>
        <v>0</v>
      </c>
      <c r="EE87" s="94">
        <f t="shared" si="244"/>
        <v>0</v>
      </c>
      <c r="EF87" s="94">
        <f t="shared" si="244"/>
        <v>0</v>
      </c>
      <c r="EG87" s="66">
        <f t="shared" si="244"/>
        <v>3.7338861355932207</v>
      </c>
      <c r="EH87" s="94">
        <f t="shared" si="244"/>
        <v>0</v>
      </c>
      <c r="EI87" s="94">
        <f t="shared" si="244"/>
        <v>0</v>
      </c>
      <c r="EJ87" s="94">
        <f t="shared" si="244"/>
        <v>0</v>
      </c>
      <c r="EK87" s="94">
        <f t="shared" si="244"/>
        <v>0</v>
      </c>
      <c r="EL87" s="94">
        <f t="shared" si="244"/>
        <v>0</v>
      </c>
      <c r="EM87" s="66">
        <f t="shared" si="244"/>
        <v>110</v>
      </c>
      <c r="EN87" s="94">
        <f t="shared" si="244"/>
        <v>0</v>
      </c>
      <c r="EO87" s="94">
        <f t="shared" si="244"/>
        <v>0</v>
      </c>
      <c r="EP87" s="30"/>
    </row>
    <row r="88" spans="1:146" ht="47.25" x14ac:dyDescent="0.25">
      <c r="A88" s="33" t="s">
        <v>216</v>
      </c>
      <c r="B88" s="34" t="s">
        <v>217</v>
      </c>
      <c r="C88" s="35" t="s">
        <v>108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v>0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R88" s="30">
        <v>0</v>
      </c>
      <c r="CS88" s="30">
        <v>0</v>
      </c>
      <c r="CT88" s="30">
        <v>0</v>
      </c>
      <c r="CU88" s="30">
        <v>0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/>
    </row>
    <row r="89" spans="1:146" ht="47.25" x14ac:dyDescent="0.25">
      <c r="A89" s="33" t="s">
        <v>218</v>
      </c>
      <c r="B89" s="34" t="s">
        <v>219</v>
      </c>
      <c r="C89" s="35" t="s">
        <v>108</v>
      </c>
      <c r="D89" s="66">
        <f>D90</f>
        <v>2.4237000000000002</v>
      </c>
      <c r="E89" s="77">
        <f t="shared" ref="E89:BP89" si="245">E90</f>
        <v>2.4237000000000002</v>
      </c>
      <c r="F89" s="77">
        <f t="shared" si="245"/>
        <v>0</v>
      </c>
      <c r="G89" s="77">
        <f t="shared" si="245"/>
        <v>0</v>
      </c>
      <c r="H89" s="77">
        <f t="shared" si="245"/>
        <v>0</v>
      </c>
      <c r="I89" s="77">
        <f t="shared" si="245"/>
        <v>0</v>
      </c>
      <c r="J89" s="77">
        <f t="shared" si="245"/>
        <v>0</v>
      </c>
      <c r="K89" s="77">
        <f t="shared" si="245"/>
        <v>0</v>
      </c>
      <c r="L89" s="77">
        <f t="shared" si="245"/>
        <v>0</v>
      </c>
      <c r="M89" s="77">
        <f t="shared" si="245"/>
        <v>0</v>
      </c>
      <c r="N89" s="77">
        <f t="shared" si="245"/>
        <v>0</v>
      </c>
      <c r="O89" s="77">
        <f t="shared" si="245"/>
        <v>0</v>
      </c>
      <c r="P89" s="77">
        <f t="shared" si="245"/>
        <v>0</v>
      </c>
      <c r="Q89" s="77">
        <f t="shared" si="245"/>
        <v>0</v>
      </c>
      <c r="R89" s="77">
        <f t="shared" si="245"/>
        <v>0</v>
      </c>
      <c r="S89" s="77">
        <f t="shared" si="245"/>
        <v>0</v>
      </c>
      <c r="T89" s="77">
        <f t="shared" si="245"/>
        <v>0</v>
      </c>
      <c r="U89" s="77">
        <f t="shared" si="245"/>
        <v>0</v>
      </c>
      <c r="V89" s="77">
        <f t="shared" si="245"/>
        <v>0</v>
      </c>
      <c r="W89" s="77">
        <f t="shared" si="245"/>
        <v>0</v>
      </c>
      <c r="X89" s="77">
        <f t="shared" si="245"/>
        <v>0</v>
      </c>
      <c r="Y89" s="77">
        <f t="shared" si="245"/>
        <v>0</v>
      </c>
      <c r="Z89" s="77">
        <f t="shared" si="245"/>
        <v>0</v>
      </c>
      <c r="AA89" s="77">
        <f t="shared" si="245"/>
        <v>0</v>
      </c>
      <c r="AB89" s="77">
        <f t="shared" si="245"/>
        <v>0</v>
      </c>
      <c r="AC89" s="77">
        <f t="shared" si="245"/>
        <v>0</v>
      </c>
      <c r="AD89" s="77">
        <f t="shared" si="245"/>
        <v>0</v>
      </c>
      <c r="AE89" s="77">
        <f t="shared" si="245"/>
        <v>0</v>
      </c>
      <c r="AF89" s="77">
        <f t="shared" si="245"/>
        <v>0</v>
      </c>
      <c r="AG89" s="77">
        <f t="shared" si="245"/>
        <v>0</v>
      </c>
      <c r="AH89" s="77">
        <f t="shared" si="245"/>
        <v>0</v>
      </c>
      <c r="AI89" s="77">
        <f t="shared" si="245"/>
        <v>0</v>
      </c>
      <c r="AJ89" s="77">
        <f t="shared" si="245"/>
        <v>0</v>
      </c>
      <c r="AK89" s="77">
        <f t="shared" si="245"/>
        <v>0</v>
      </c>
      <c r="AL89" s="77">
        <f t="shared" si="245"/>
        <v>0</v>
      </c>
      <c r="AM89" s="77">
        <f t="shared" si="245"/>
        <v>0</v>
      </c>
      <c r="AN89" s="77">
        <f t="shared" si="245"/>
        <v>0</v>
      </c>
      <c r="AO89" s="77">
        <f t="shared" si="245"/>
        <v>0</v>
      </c>
      <c r="AP89" s="77">
        <f t="shared" si="245"/>
        <v>0</v>
      </c>
      <c r="AQ89" s="77">
        <f t="shared" si="245"/>
        <v>0</v>
      </c>
      <c r="AR89" s="77">
        <f t="shared" si="245"/>
        <v>0</v>
      </c>
      <c r="AS89" s="77">
        <f t="shared" si="245"/>
        <v>0</v>
      </c>
      <c r="AT89" s="77">
        <f t="shared" si="245"/>
        <v>0</v>
      </c>
      <c r="AU89" s="77">
        <f t="shared" si="245"/>
        <v>0</v>
      </c>
      <c r="AV89" s="77">
        <f t="shared" si="245"/>
        <v>0</v>
      </c>
      <c r="AW89" s="77">
        <f t="shared" si="245"/>
        <v>0</v>
      </c>
      <c r="AX89" s="77">
        <f t="shared" si="245"/>
        <v>0</v>
      </c>
      <c r="AY89" s="77">
        <f t="shared" si="245"/>
        <v>0</v>
      </c>
      <c r="AZ89" s="77">
        <f t="shared" si="245"/>
        <v>0</v>
      </c>
      <c r="BA89" s="77">
        <f t="shared" si="245"/>
        <v>0</v>
      </c>
      <c r="BB89" s="77">
        <f t="shared" si="245"/>
        <v>0</v>
      </c>
      <c r="BC89" s="77">
        <f t="shared" si="245"/>
        <v>0</v>
      </c>
      <c r="BD89" s="77">
        <f t="shared" si="245"/>
        <v>0</v>
      </c>
      <c r="BE89" s="77">
        <f t="shared" si="245"/>
        <v>0</v>
      </c>
      <c r="BF89" s="77">
        <f t="shared" si="245"/>
        <v>0</v>
      </c>
      <c r="BG89" s="77">
        <f t="shared" si="245"/>
        <v>0</v>
      </c>
      <c r="BH89" s="77">
        <f t="shared" si="245"/>
        <v>0</v>
      </c>
      <c r="BI89" s="77">
        <f t="shared" si="245"/>
        <v>0</v>
      </c>
      <c r="BJ89" s="77">
        <f t="shared" si="245"/>
        <v>0</v>
      </c>
      <c r="BK89" s="77">
        <f t="shared" si="245"/>
        <v>0</v>
      </c>
      <c r="BL89" s="77">
        <f t="shared" si="245"/>
        <v>0</v>
      </c>
      <c r="BM89" s="77">
        <f t="shared" si="245"/>
        <v>0</v>
      </c>
      <c r="BN89" s="77">
        <f t="shared" si="245"/>
        <v>0</v>
      </c>
      <c r="BO89" s="77">
        <f t="shared" si="245"/>
        <v>0</v>
      </c>
      <c r="BP89" s="77">
        <f t="shared" si="245"/>
        <v>0</v>
      </c>
      <c r="BQ89" s="77">
        <f t="shared" ref="BQ89:EB89" si="246">BQ90</f>
        <v>0</v>
      </c>
      <c r="BR89" s="77">
        <f t="shared" si="246"/>
        <v>0</v>
      </c>
      <c r="BS89" s="77">
        <f t="shared" si="246"/>
        <v>0</v>
      </c>
      <c r="BT89" s="77">
        <f t="shared" si="246"/>
        <v>0</v>
      </c>
      <c r="BU89" s="77">
        <f t="shared" si="246"/>
        <v>0</v>
      </c>
      <c r="BV89" s="77">
        <f t="shared" si="246"/>
        <v>0</v>
      </c>
      <c r="BW89" s="77">
        <f t="shared" si="246"/>
        <v>0</v>
      </c>
      <c r="BX89" s="77">
        <f t="shared" si="246"/>
        <v>0</v>
      </c>
      <c r="BY89" s="77">
        <f t="shared" si="246"/>
        <v>0</v>
      </c>
      <c r="BZ89" s="77">
        <f t="shared" si="246"/>
        <v>0</v>
      </c>
      <c r="CA89" s="77">
        <f t="shared" si="246"/>
        <v>0</v>
      </c>
      <c r="CB89" s="77">
        <f t="shared" si="246"/>
        <v>0</v>
      </c>
      <c r="CC89" s="77">
        <f t="shared" si="246"/>
        <v>0</v>
      </c>
      <c r="CD89" s="77">
        <f t="shared" si="246"/>
        <v>0</v>
      </c>
      <c r="CE89" s="77">
        <f t="shared" si="246"/>
        <v>0</v>
      </c>
      <c r="CF89" s="77">
        <f t="shared" si="246"/>
        <v>0</v>
      </c>
      <c r="CG89" s="77">
        <f t="shared" si="246"/>
        <v>0</v>
      </c>
      <c r="CH89" s="77">
        <f t="shared" si="246"/>
        <v>0</v>
      </c>
      <c r="CI89" s="77">
        <f t="shared" si="246"/>
        <v>0</v>
      </c>
      <c r="CJ89" s="77">
        <f t="shared" si="246"/>
        <v>0</v>
      </c>
      <c r="CK89" s="77">
        <f t="shared" si="246"/>
        <v>0</v>
      </c>
      <c r="CL89" s="77">
        <f t="shared" si="246"/>
        <v>0</v>
      </c>
      <c r="CM89" s="77">
        <f t="shared" si="246"/>
        <v>0</v>
      </c>
      <c r="CN89" s="77">
        <f t="shared" si="246"/>
        <v>0</v>
      </c>
      <c r="CO89" s="77">
        <f t="shared" si="246"/>
        <v>0</v>
      </c>
      <c r="CP89" s="77">
        <f t="shared" si="246"/>
        <v>0</v>
      </c>
      <c r="CQ89" s="77">
        <f t="shared" si="246"/>
        <v>0</v>
      </c>
      <c r="CR89" s="77">
        <f t="shared" si="246"/>
        <v>0</v>
      </c>
      <c r="CS89" s="77">
        <f t="shared" si="246"/>
        <v>0</v>
      </c>
      <c r="CT89" s="77">
        <f t="shared" si="246"/>
        <v>0</v>
      </c>
      <c r="CU89" s="77">
        <f t="shared" si="246"/>
        <v>0</v>
      </c>
      <c r="CV89" s="77">
        <f t="shared" si="246"/>
        <v>0</v>
      </c>
      <c r="CW89" s="77">
        <f t="shared" si="246"/>
        <v>0</v>
      </c>
      <c r="CX89" s="77">
        <f t="shared" si="246"/>
        <v>0</v>
      </c>
      <c r="CY89" s="77">
        <f t="shared" si="246"/>
        <v>0</v>
      </c>
      <c r="CZ89" s="77">
        <f t="shared" si="246"/>
        <v>0</v>
      </c>
      <c r="DA89" s="77">
        <f t="shared" si="246"/>
        <v>0</v>
      </c>
      <c r="DB89" s="77">
        <f t="shared" si="246"/>
        <v>0</v>
      </c>
      <c r="DC89" s="66">
        <f t="shared" si="246"/>
        <v>2.4237000000000002</v>
      </c>
      <c r="DD89" s="77">
        <f t="shared" si="246"/>
        <v>0</v>
      </c>
      <c r="DE89" s="77">
        <f t="shared" si="246"/>
        <v>0</v>
      </c>
      <c r="DF89" s="77">
        <f t="shared" si="246"/>
        <v>0</v>
      </c>
      <c r="DG89" s="77">
        <f t="shared" si="246"/>
        <v>0</v>
      </c>
      <c r="DH89" s="77">
        <f t="shared" si="246"/>
        <v>0</v>
      </c>
      <c r="DI89" s="66">
        <f t="shared" si="246"/>
        <v>5</v>
      </c>
      <c r="DJ89" s="77">
        <f t="shared" si="246"/>
        <v>0</v>
      </c>
      <c r="DK89" s="77">
        <f t="shared" si="246"/>
        <v>0</v>
      </c>
      <c r="DL89" s="77">
        <f t="shared" si="246"/>
        <v>0</v>
      </c>
      <c r="DM89" s="77">
        <f t="shared" si="246"/>
        <v>2.4237000000000002</v>
      </c>
      <c r="DN89" s="77">
        <f t="shared" si="246"/>
        <v>0</v>
      </c>
      <c r="DO89" s="77">
        <f t="shared" si="246"/>
        <v>0</v>
      </c>
      <c r="DP89" s="77">
        <f t="shared" si="246"/>
        <v>0</v>
      </c>
      <c r="DQ89" s="77">
        <f t="shared" si="246"/>
        <v>0</v>
      </c>
      <c r="DR89" s="77">
        <f t="shared" si="246"/>
        <v>0</v>
      </c>
      <c r="DS89" s="77">
        <f t="shared" si="246"/>
        <v>0</v>
      </c>
      <c r="DT89" s="77">
        <f t="shared" si="246"/>
        <v>0</v>
      </c>
      <c r="DU89" s="77">
        <f t="shared" si="246"/>
        <v>0</v>
      </c>
      <c r="DV89" s="77">
        <f t="shared" si="246"/>
        <v>0</v>
      </c>
      <c r="DW89" s="66">
        <f t="shared" si="246"/>
        <v>2.4237000000000002</v>
      </c>
      <c r="DX89" s="77">
        <f t="shared" si="246"/>
        <v>0</v>
      </c>
      <c r="DY89" s="77">
        <f t="shared" si="246"/>
        <v>0</v>
      </c>
      <c r="DZ89" s="77">
        <f t="shared" si="246"/>
        <v>0</v>
      </c>
      <c r="EA89" s="77">
        <f t="shared" si="246"/>
        <v>0</v>
      </c>
      <c r="EB89" s="77">
        <f t="shared" si="246"/>
        <v>0</v>
      </c>
      <c r="EC89" s="66">
        <f t="shared" ref="EC89:EO89" si="247">EC90</f>
        <v>5</v>
      </c>
      <c r="ED89" s="77">
        <f t="shared" si="247"/>
        <v>0</v>
      </c>
      <c r="EE89" s="77">
        <f t="shared" si="247"/>
        <v>0</v>
      </c>
      <c r="EF89" s="77">
        <f t="shared" si="247"/>
        <v>0</v>
      </c>
      <c r="EG89" s="77">
        <f t="shared" si="247"/>
        <v>2.4237000000000002</v>
      </c>
      <c r="EH89" s="77">
        <f t="shared" si="247"/>
        <v>0</v>
      </c>
      <c r="EI89" s="77">
        <f t="shared" si="247"/>
        <v>0</v>
      </c>
      <c r="EJ89" s="77">
        <f t="shared" si="247"/>
        <v>0</v>
      </c>
      <c r="EK89" s="77">
        <f t="shared" si="247"/>
        <v>0</v>
      </c>
      <c r="EL89" s="77">
        <f t="shared" si="247"/>
        <v>0</v>
      </c>
      <c r="EM89" s="77">
        <f t="shared" si="247"/>
        <v>0</v>
      </c>
      <c r="EN89" s="77">
        <f t="shared" si="247"/>
        <v>0</v>
      </c>
      <c r="EO89" s="77">
        <f t="shared" si="247"/>
        <v>0</v>
      </c>
      <c r="EP89" s="30"/>
    </row>
    <row r="90" spans="1:146" ht="47.25" x14ac:dyDescent="0.25">
      <c r="A90" s="44" t="s">
        <v>218</v>
      </c>
      <c r="B90" s="45" t="s">
        <v>220</v>
      </c>
      <c r="C90" s="69" t="s">
        <v>221</v>
      </c>
      <c r="D90" s="78">
        <v>2.4237000000000002</v>
      </c>
      <c r="E90" s="78">
        <v>2.4237000000000002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  <c r="AM90" s="48"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>
        <v>0</v>
      </c>
      <c r="BB90" s="48">
        <v>0</v>
      </c>
      <c r="BC90" s="48">
        <v>0</v>
      </c>
      <c r="BD90" s="48">
        <v>0</v>
      </c>
      <c r="BE90" s="48">
        <v>0</v>
      </c>
      <c r="BF90" s="48">
        <v>0</v>
      </c>
      <c r="BG90" s="48">
        <v>0</v>
      </c>
      <c r="BH90" s="48">
        <v>0</v>
      </c>
      <c r="BI90" s="48">
        <v>0</v>
      </c>
      <c r="BJ90" s="48">
        <v>0</v>
      </c>
      <c r="BK90" s="48">
        <v>0</v>
      </c>
      <c r="BL90" s="48">
        <v>0</v>
      </c>
      <c r="BM90" s="48">
        <v>0</v>
      </c>
      <c r="BN90" s="48">
        <v>0</v>
      </c>
      <c r="BO90" s="48">
        <v>0</v>
      </c>
      <c r="BP90" s="48">
        <v>0</v>
      </c>
      <c r="BQ90" s="48">
        <v>0</v>
      </c>
      <c r="BR90" s="48">
        <v>0</v>
      </c>
      <c r="BS90" s="48">
        <v>0</v>
      </c>
      <c r="BT90" s="48">
        <v>0</v>
      </c>
      <c r="BU90" s="48">
        <v>0</v>
      </c>
      <c r="BV90" s="48">
        <v>0</v>
      </c>
      <c r="BW90" s="48">
        <v>0</v>
      </c>
      <c r="BX90" s="48">
        <v>0</v>
      </c>
      <c r="BY90" s="48">
        <v>0</v>
      </c>
      <c r="BZ90" s="48">
        <v>0</v>
      </c>
      <c r="CA90" s="48">
        <v>0</v>
      </c>
      <c r="CB90" s="48">
        <v>0</v>
      </c>
      <c r="CC90" s="48">
        <v>0</v>
      </c>
      <c r="CD90" s="48">
        <v>0</v>
      </c>
      <c r="CE90" s="48">
        <v>0</v>
      </c>
      <c r="CF90" s="48">
        <v>0</v>
      </c>
      <c r="CG90" s="48">
        <v>0</v>
      </c>
      <c r="CH90" s="48">
        <v>0</v>
      </c>
      <c r="CI90" s="48">
        <v>0</v>
      </c>
      <c r="CJ90" s="48">
        <v>0</v>
      </c>
      <c r="CK90" s="48">
        <v>0</v>
      </c>
      <c r="CL90" s="48">
        <v>0</v>
      </c>
      <c r="CM90" s="48">
        <v>0</v>
      </c>
      <c r="CN90" s="48">
        <v>0</v>
      </c>
      <c r="CO90" s="48">
        <v>0</v>
      </c>
      <c r="CP90" s="48">
        <v>0</v>
      </c>
      <c r="CQ90" s="48">
        <v>0</v>
      </c>
      <c r="CR90" s="48">
        <v>0</v>
      </c>
      <c r="CS90" s="48">
        <v>0</v>
      </c>
      <c r="CT90" s="48">
        <v>0</v>
      </c>
      <c r="CU90" s="48">
        <v>0</v>
      </c>
      <c r="CV90" s="48">
        <v>0</v>
      </c>
      <c r="CW90" s="48">
        <v>0</v>
      </c>
      <c r="CX90" s="48">
        <v>0</v>
      </c>
      <c r="CY90" s="48">
        <v>0</v>
      </c>
      <c r="CZ90" s="48">
        <v>0</v>
      </c>
      <c r="DA90" s="48">
        <v>0</v>
      </c>
      <c r="DB90" s="48">
        <v>0</v>
      </c>
      <c r="DC90" s="78">
        <v>2.4237000000000002</v>
      </c>
      <c r="DD90" s="48">
        <v>0</v>
      </c>
      <c r="DE90" s="48">
        <v>0</v>
      </c>
      <c r="DF90" s="48">
        <v>0</v>
      </c>
      <c r="DG90" s="48">
        <v>0</v>
      </c>
      <c r="DH90" s="48">
        <v>0</v>
      </c>
      <c r="DI90" s="28">
        <v>5</v>
      </c>
      <c r="DJ90" s="48">
        <v>0</v>
      </c>
      <c r="DK90" s="48">
        <v>0</v>
      </c>
      <c r="DL90" s="48">
        <v>0</v>
      </c>
      <c r="DM90" s="78">
        <v>2.4237000000000002</v>
      </c>
      <c r="DN90" s="48">
        <v>0</v>
      </c>
      <c r="DO90" s="48">
        <v>0</v>
      </c>
      <c r="DP90" s="48">
        <v>0</v>
      </c>
      <c r="DQ90" s="48">
        <v>0</v>
      </c>
      <c r="DR90" s="48">
        <v>0</v>
      </c>
      <c r="DS90" s="48">
        <v>0</v>
      </c>
      <c r="DT90" s="48">
        <v>0</v>
      </c>
      <c r="DU90" s="48">
        <v>0</v>
      </c>
      <c r="DV90" s="48">
        <v>0</v>
      </c>
      <c r="DW90" s="78">
        <v>2.4237000000000002</v>
      </c>
      <c r="DX90" s="48">
        <v>0</v>
      </c>
      <c r="DY90" s="48">
        <v>0</v>
      </c>
      <c r="DZ90" s="48">
        <v>0</v>
      </c>
      <c r="EA90" s="48">
        <v>0</v>
      </c>
      <c r="EB90" s="48">
        <v>0</v>
      </c>
      <c r="EC90" s="28">
        <v>5</v>
      </c>
      <c r="ED90" s="48">
        <v>0</v>
      </c>
      <c r="EE90" s="48">
        <v>0</v>
      </c>
      <c r="EF90" s="48">
        <f t="shared" ref="EF90:EO90" si="248">AJ90+BD90+BX90</f>
        <v>0</v>
      </c>
      <c r="EG90" s="92">
        <f>E90</f>
        <v>2.4237000000000002</v>
      </c>
      <c r="EH90" s="48">
        <f t="shared" si="248"/>
        <v>0</v>
      </c>
      <c r="EI90" s="48">
        <f t="shared" si="248"/>
        <v>0</v>
      </c>
      <c r="EJ90" s="48">
        <f t="shared" si="248"/>
        <v>0</v>
      </c>
      <c r="EK90" s="48">
        <f t="shared" si="248"/>
        <v>0</v>
      </c>
      <c r="EL90" s="48">
        <f t="shared" si="248"/>
        <v>0</v>
      </c>
      <c r="EM90" s="48">
        <f t="shared" si="248"/>
        <v>0</v>
      </c>
      <c r="EN90" s="48">
        <f t="shared" si="248"/>
        <v>0</v>
      </c>
      <c r="EO90" s="48">
        <f t="shared" si="248"/>
        <v>0</v>
      </c>
      <c r="EP90" s="30"/>
    </row>
    <row r="91" spans="1:146" ht="47.25" x14ac:dyDescent="0.25">
      <c r="A91" s="33" t="s">
        <v>222</v>
      </c>
      <c r="B91" s="34" t="s">
        <v>223</v>
      </c>
      <c r="C91" s="35" t="s">
        <v>108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/>
      <c r="M91" s="30"/>
      <c r="N91" s="30"/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30">
        <v>0</v>
      </c>
      <c r="AP91" s="30">
        <v>0</v>
      </c>
      <c r="AQ91" s="30">
        <v>0</v>
      </c>
      <c r="AR91" s="30">
        <v>0</v>
      </c>
      <c r="AS91" s="30">
        <v>0</v>
      </c>
      <c r="AT91" s="30">
        <v>0</v>
      </c>
      <c r="AU91" s="30">
        <v>0</v>
      </c>
      <c r="AV91" s="30">
        <v>0</v>
      </c>
      <c r="AW91" s="30">
        <v>0</v>
      </c>
      <c r="AX91" s="30">
        <v>0</v>
      </c>
      <c r="AY91" s="30">
        <v>0</v>
      </c>
      <c r="AZ91" s="30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0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0</v>
      </c>
      <c r="BT91" s="30">
        <v>0</v>
      </c>
      <c r="BU91" s="30">
        <v>0</v>
      </c>
      <c r="BV91" s="30">
        <v>0</v>
      </c>
      <c r="BW91" s="30">
        <v>0</v>
      </c>
      <c r="BX91" s="30">
        <v>0</v>
      </c>
      <c r="BY91" s="30">
        <v>0</v>
      </c>
      <c r="BZ91" s="30">
        <v>0</v>
      </c>
      <c r="CA91" s="30">
        <v>0</v>
      </c>
      <c r="CB91" s="30">
        <v>0</v>
      </c>
      <c r="CC91" s="30">
        <v>0</v>
      </c>
      <c r="CD91" s="30">
        <v>0</v>
      </c>
      <c r="CE91" s="30">
        <v>0</v>
      </c>
      <c r="CF91" s="30">
        <v>0</v>
      </c>
      <c r="CG91" s="30">
        <v>0</v>
      </c>
      <c r="CH91" s="30">
        <v>0</v>
      </c>
      <c r="CI91" s="30">
        <v>0</v>
      </c>
      <c r="CJ91" s="30">
        <v>0</v>
      </c>
      <c r="CK91" s="30">
        <v>0</v>
      </c>
      <c r="CL91" s="30">
        <v>0</v>
      </c>
      <c r="CM91" s="30">
        <v>0</v>
      </c>
      <c r="CN91" s="30"/>
      <c r="CO91" s="30"/>
      <c r="CP91" s="30"/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/>
    </row>
    <row r="92" spans="1:146" ht="47.25" x14ac:dyDescent="0.25">
      <c r="A92" s="33" t="s">
        <v>224</v>
      </c>
      <c r="B92" s="34" t="s">
        <v>225</v>
      </c>
      <c r="C92" s="35" t="s">
        <v>108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/>
      <c r="M92" s="30"/>
      <c r="N92" s="30"/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v>0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</v>
      </c>
      <c r="AZ92" s="30">
        <v>0</v>
      </c>
      <c r="BA92" s="30">
        <v>0</v>
      </c>
      <c r="BB92" s="30">
        <v>0</v>
      </c>
      <c r="BC92" s="30">
        <v>0</v>
      </c>
      <c r="BD92" s="30">
        <v>0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>
        <v>0</v>
      </c>
      <c r="BL92" s="30">
        <v>0</v>
      </c>
      <c r="BM92" s="30">
        <v>0</v>
      </c>
      <c r="BN92" s="30">
        <v>0</v>
      </c>
      <c r="BO92" s="30">
        <v>0</v>
      </c>
      <c r="BP92" s="30">
        <v>0</v>
      </c>
      <c r="BQ92" s="30">
        <v>0</v>
      </c>
      <c r="BR92" s="30">
        <v>0</v>
      </c>
      <c r="BS92" s="30">
        <v>0</v>
      </c>
      <c r="BT92" s="30">
        <v>0</v>
      </c>
      <c r="BU92" s="30">
        <v>0</v>
      </c>
      <c r="BV92" s="30">
        <v>0</v>
      </c>
      <c r="BW92" s="30">
        <v>0</v>
      </c>
      <c r="BX92" s="30">
        <v>0</v>
      </c>
      <c r="BY92" s="30">
        <v>0</v>
      </c>
      <c r="BZ92" s="30">
        <v>0</v>
      </c>
      <c r="CA92" s="30">
        <v>0</v>
      </c>
      <c r="CB92" s="30">
        <v>0</v>
      </c>
      <c r="CC92" s="30">
        <v>0</v>
      </c>
      <c r="CD92" s="30">
        <v>0</v>
      </c>
      <c r="CE92" s="30">
        <v>0</v>
      </c>
      <c r="CF92" s="30">
        <v>0</v>
      </c>
      <c r="CG92" s="30">
        <v>0</v>
      </c>
      <c r="CH92" s="30">
        <v>0</v>
      </c>
      <c r="CI92" s="30">
        <v>0</v>
      </c>
      <c r="CJ92" s="30">
        <v>0</v>
      </c>
      <c r="CK92" s="30">
        <v>0</v>
      </c>
      <c r="CL92" s="30">
        <v>0</v>
      </c>
      <c r="CM92" s="30">
        <v>0</v>
      </c>
      <c r="CN92" s="30"/>
      <c r="CO92" s="30"/>
      <c r="CP92" s="30"/>
      <c r="CQ92" s="30">
        <v>0</v>
      </c>
      <c r="CR92" s="30">
        <v>0</v>
      </c>
      <c r="CS92" s="30">
        <v>0</v>
      </c>
      <c r="CT92" s="30">
        <v>0</v>
      </c>
      <c r="CU92" s="30">
        <v>0</v>
      </c>
      <c r="CV92" s="30">
        <v>0</v>
      </c>
      <c r="CW92" s="30">
        <v>0</v>
      </c>
      <c r="CX92" s="30">
        <v>0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>
        <v>0</v>
      </c>
      <c r="DW92" s="30">
        <v>0</v>
      </c>
      <c r="DX92" s="30">
        <v>0</v>
      </c>
      <c r="DY92" s="30">
        <v>0</v>
      </c>
      <c r="DZ92" s="30">
        <v>0</v>
      </c>
      <c r="EA92" s="30">
        <v>0</v>
      </c>
      <c r="EB92" s="30">
        <v>0</v>
      </c>
      <c r="EC92" s="30">
        <v>0</v>
      </c>
      <c r="ED92" s="30">
        <v>0</v>
      </c>
      <c r="EE92" s="30">
        <v>0</v>
      </c>
      <c r="EF92" s="30">
        <v>0</v>
      </c>
      <c r="EG92" s="30">
        <v>0</v>
      </c>
      <c r="EH92" s="30">
        <v>0</v>
      </c>
      <c r="EI92" s="30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/>
    </row>
    <row r="93" spans="1:146" ht="63" x14ac:dyDescent="0.25">
      <c r="A93" s="33" t="s">
        <v>226</v>
      </c>
      <c r="B93" s="34" t="s">
        <v>227</v>
      </c>
      <c r="C93" s="35" t="s">
        <v>108</v>
      </c>
      <c r="D93" s="58">
        <f>D94+D95+D96+D97+D98</f>
        <v>2.9113344406779662</v>
      </c>
      <c r="E93" s="58">
        <f>E94+E95+E96+E97+E98</f>
        <v>2.3773344406779664</v>
      </c>
      <c r="F93" s="30">
        <f t="shared" ref="F93:K93" si="249">F94+F95+F96+F97</f>
        <v>0</v>
      </c>
      <c r="G93" s="28">
        <f t="shared" si="249"/>
        <v>1.0671483050847459</v>
      </c>
      <c r="H93" s="30">
        <f t="shared" si="249"/>
        <v>0</v>
      </c>
      <c r="I93" s="30">
        <f t="shared" si="249"/>
        <v>0</v>
      </c>
      <c r="J93" s="30">
        <f t="shared" si="249"/>
        <v>0</v>
      </c>
      <c r="K93" s="30">
        <f t="shared" si="249"/>
        <v>0</v>
      </c>
      <c r="L93" s="30"/>
      <c r="M93" s="30"/>
      <c r="N93" s="30"/>
      <c r="O93" s="30">
        <f t="shared" ref="O93:T93" si="250">O94+O95+O96+O97</f>
        <v>0</v>
      </c>
      <c r="P93" s="30">
        <f t="shared" si="250"/>
        <v>0</v>
      </c>
      <c r="Q93" s="28">
        <f t="shared" si="250"/>
        <v>1.0671483050847459</v>
      </c>
      <c r="R93" s="30">
        <f t="shared" si="250"/>
        <v>0</v>
      </c>
      <c r="S93" s="30">
        <f t="shared" si="250"/>
        <v>0</v>
      </c>
      <c r="T93" s="30">
        <f t="shared" si="250"/>
        <v>0</v>
      </c>
      <c r="U93" s="30">
        <f>U94+U95+U96+U97</f>
        <v>0</v>
      </c>
      <c r="V93" s="30">
        <f>V94+V95+V96+V97</f>
        <v>0</v>
      </c>
      <c r="W93" s="28">
        <f>W94+W95+W96+W97</f>
        <v>67</v>
      </c>
      <c r="X93" s="30">
        <f>X94+X95+X96+X97</f>
        <v>0</v>
      </c>
      <c r="Y93" s="30">
        <f t="shared" ref="Y93:AE93" si="251">Y94+Y95+Y96+Y97</f>
        <v>0</v>
      </c>
      <c r="Z93" s="30">
        <f t="shared" si="251"/>
        <v>0</v>
      </c>
      <c r="AA93" s="28">
        <f t="shared" si="251"/>
        <v>0.24228813559322035</v>
      </c>
      <c r="AB93" s="30">
        <f t="shared" si="251"/>
        <v>0</v>
      </c>
      <c r="AC93" s="30">
        <f t="shared" si="251"/>
        <v>0</v>
      </c>
      <c r="AD93" s="30">
        <f t="shared" si="251"/>
        <v>0</v>
      </c>
      <c r="AE93" s="30">
        <f t="shared" si="251"/>
        <v>0</v>
      </c>
      <c r="AF93" s="30">
        <f>AF94+AF95+AF96+AF97</f>
        <v>0</v>
      </c>
      <c r="AG93" s="28">
        <f>AG94+AG95+AG96+AG97</f>
        <v>10</v>
      </c>
      <c r="AH93" s="30">
        <f>AH94+AH95+AH96+AH97</f>
        <v>0</v>
      </c>
      <c r="AI93" s="30">
        <f t="shared" ref="AI93:AO93" si="252">AI94+AI95+AI96+AI97</f>
        <v>0</v>
      </c>
      <c r="AJ93" s="30">
        <f t="shared" si="252"/>
        <v>0</v>
      </c>
      <c r="AK93" s="28">
        <f t="shared" si="252"/>
        <v>0.24228813559322035</v>
      </c>
      <c r="AL93" s="30">
        <f t="shared" si="252"/>
        <v>0</v>
      </c>
      <c r="AM93" s="30">
        <f t="shared" si="252"/>
        <v>0</v>
      </c>
      <c r="AN93" s="30">
        <f t="shared" si="252"/>
        <v>0</v>
      </c>
      <c r="AO93" s="30">
        <f t="shared" si="252"/>
        <v>0</v>
      </c>
      <c r="AP93" s="30">
        <f>AP94+AP95+AP96+AP97</f>
        <v>0</v>
      </c>
      <c r="AQ93" s="28">
        <f>AQ94+AQ95+AQ96+AQ97</f>
        <v>10</v>
      </c>
      <c r="AR93" s="30">
        <f>AR94+AR95+AR96+AR97</f>
        <v>0</v>
      </c>
      <c r="AS93" s="30">
        <f t="shared" ref="AS93:AY93" si="253">AS94+AS95+AS96+AS97</f>
        <v>0</v>
      </c>
      <c r="AT93" s="30">
        <f t="shared" si="253"/>
        <v>0</v>
      </c>
      <c r="AU93" s="30">
        <f t="shared" si="253"/>
        <v>0</v>
      </c>
      <c r="AV93" s="30">
        <f t="shared" si="253"/>
        <v>0</v>
      </c>
      <c r="AW93" s="30">
        <f t="shared" si="253"/>
        <v>0</v>
      </c>
      <c r="AX93" s="30">
        <f t="shared" si="253"/>
        <v>0</v>
      </c>
      <c r="AY93" s="30">
        <f t="shared" si="253"/>
        <v>0</v>
      </c>
      <c r="AZ93" s="30">
        <f>AZ94+AZ95+AZ96+AZ97</f>
        <v>0</v>
      </c>
      <c r="BA93" s="30">
        <f>BA94+BA95+BA96+BA97</f>
        <v>0</v>
      </c>
      <c r="BB93" s="30">
        <f>BB94+BB95+BB96+BB97</f>
        <v>0</v>
      </c>
      <c r="BC93" s="30">
        <f t="shared" ref="BC93:BI93" si="254">BC94+BC95+BC96+BC97</f>
        <v>0</v>
      </c>
      <c r="BD93" s="30">
        <f t="shared" si="254"/>
        <v>0</v>
      </c>
      <c r="BE93" s="30">
        <f t="shared" si="254"/>
        <v>0</v>
      </c>
      <c r="BF93" s="30">
        <f t="shared" si="254"/>
        <v>0</v>
      </c>
      <c r="BG93" s="30">
        <f t="shared" si="254"/>
        <v>0</v>
      </c>
      <c r="BH93" s="30">
        <f t="shared" si="254"/>
        <v>0</v>
      </c>
      <c r="BI93" s="30">
        <f t="shared" si="254"/>
        <v>0</v>
      </c>
      <c r="BJ93" s="30">
        <f>BJ94+BJ95+BJ96+BJ97</f>
        <v>0</v>
      </c>
      <c r="BK93" s="30">
        <f>BK94+BK95+BK96+BK97</f>
        <v>0</v>
      </c>
      <c r="BL93" s="30">
        <f>BL94+BL95+BL96+BL97</f>
        <v>0</v>
      </c>
      <c r="BM93" s="30">
        <f t="shared" ref="BM93" si="255">BM94+BM95+BM96+BM97</f>
        <v>0</v>
      </c>
      <c r="BN93" s="61">
        <f t="shared" ref="BN93:DY93" si="256">BN94+BN95+BN96+BN97+BN98</f>
        <v>0</v>
      </c>
      <c r="BO93" s="58">
        <f t="shared" si="256"/>
        <v>0.53400000000000003</v>
      </c>
      <c r="BP93" s="61">
        <f t="shared" si="256"/>
        <v>0</v>
      </c>
      <c r="BQ93" s="61">
        <f t="shared" si="256"/>
        <v>0</v>
      </c>
      <c r="BR93" s="61">
        <f t="shared" si="256"/>
        <v>0</v>
      </c>
      <c r="BS93" s="61">
        <f t="shared" si="256"/>
        <v>0</v>
      </c>
      <c r="BT93" s="61">
        <f t="shared" si="256"/>
        <v>0</v>
      </c>
      <c r="BU93" s="58">
        <f t="shared" si="256"/>
        <v>50</v>
      </c>
      <c r="BV93" s="61">
        <f t="shared" si="256"/>
        <v>0</v>
      </c>
      <c r="BW93" s="61">
        <f t="shared" si="256"/>
        <v>0</v>
      </c>
      <c r="BX93" s="61">
        <f t="shared" si="256"/>
        <v>0</v>
      </c>
      <c r="BY93" s="58">
        <f t="shared" si="256"/>
        <v>0.53400000000000003</v>
      </c>
      <c r="BZ93" s="61">
        <f t="shared" si="256"/>
        <v>0</v>
      </c>
      <c r="CA93" s="61">
        <f t="shared" si="256"/>
        <v>0</v>
      </c>
      <c r="CB93" s="61">
        <f t="shared" si="256"/>
        <v>0</v>
      </c>
      <c r="CC93" s="61">
        <f t="shared" si="256"/>
        <v>0</v>
      </c>
      <c r="CD93" s="61">
        <f t="shared" si="256"/>
        <v>0</v>
      </c>
      <c r="CE93" s="58">
        <f t="shared" si="256"/>
        <v>50</v>
      </c>
      <c r="CF93" s="61">
        <f t="shared" si="256"/>
        <v>0</v>
      </c>
      <c r="CG93" s="61">
        <f t="shared" si="256"/>
        <v>0</v>
      </c>
      <c r="CH93" s="61">
        <f t="shared" si="256"/>
        <v>0</v>
      </c>
      <c r="CI93" s="58">
        <f t="shared" si="256"/>
        <v>0.53400000000000003</v>
      </c>
      <c r="CJ93" s="61">
        <f t="shared" si="256"/>
        <v>0</v>
      </c>
      <c r="CK93" s="61">
        <f t="shared" si="256"/>
        <v>0</v>
      </c>
      <c r="CL93" s="61">
        <f t="shared" si="256"/>
        <v>0</v>
      </c>
      <c r="CM93" s="61">
        <f t="shared" si="256"/>
        <v>0</v>
      </c>
      <c r="CN93" s="61">
        <f t="shared" si="256"/>
        <v>0</v>
      </c>
      <c r="CO93" s="58">
        <f t="shared" si="256"/>
        <v>10</v>
      </c>
      <c r="CP93" s="58">
        <f t="shared" si="256"/>
        <v>0</v>
      </c>
      <c r="CQ93" s="58">
        <f t="shared" si="256"/>
        <v>0</v>
      </c>
      <c r="CR93" s="58">
        <f t="shared" si="256"/>
        <v>0</v>
      </c>
      <c r="CS93" s="58">
        <f t="shared" si="256"/>
        <v>0.53389799999999998</v>
      </c>
      <c r="CT93" s="58">
        <f t="shared" si="256"/>
        <v>0</v>
      </c>
      <c r="CU93" s="58">
        <f t="shared" si="256"/>
        <v>0</v>
      </c>
      <c r="CV93" s="58">
        <f t="shared" si="256"/>
        <v>0</v>
      </c>
      <c r="CW93" s="58">
        <f t="shared" si="256"/>
        <v>0</v>
      </c>
      <c r="CX93" s="58">
        <f t="shared" si="256"/>
        <v>0</v>
      </c>
      <c r="CY93" s="58">
        <f t="shared" si="256"/>
        <v>50</v>
      </c>
      <c r="CZ93" s="58">
        <f t="shared" si="256"/>
        <v>0</v>
      </c>
      <c r="DA93" s="58">
        <f t="shared" si="256"/>
        <v>0</v>
      </c>
      <c r="DB93" s="58">
        <f t="shared" si="256"/>
        <v>0</v>
      </c>
      <c r="DC93" s="58">
        <f t="shared" si="256"/>
        <v>0</v>
      </c>
      <c r="DD93" s="58">
        <f t="shared" si="256"/>
        <v>0</v>
      </c>
      <c r="DE93" s="58">
        <f t="shared" si="256"/>
        <v>0</v>
      </c>
      <c r="DF93" s="58">
        <f t="shared" si="256"/>
        <v>0</v>
      </c>
      <c r="DG93" s="58">
        <f t="shared" si="256"/>
        <v>0</v>
      </c>
      <c r="DH93" s="58">
        <f t="shared" si="256"/>
        <v>0</v>
      </c>
      <c r="DI93" s="58">
        <f t="shared" si="256"/>
        <v>0</v>
      </c>
      <c r="DJ93" s="58">
        <f t="shared" si="256"/>
        <v>0</v>
      </c>
      <c r="DK93" s="58">
        <f t="shared" si="256"/>
        <v>0</v>
      </c>
      <c r="DL93" s="58">
        <f t="shared" si="256"/>
        <v>0</v>
      </c>
      <c r="DM93" s="58">
        <f t="shared" si="256"/>
        <v>0</v>
      </c>
      <c r="DN93" s="58">
        <f t="shared" si="256"/>
        <v>0</v>
      </c>
      <c r="DO93" s="58">
        <f t="shared" si="256"/>
        <v>0</v>
      </c>
      <c r="DP93" s="58">
        <f t="shared" si="256"/>
        <v>0</v>
      </c>
      <c r="DQ93" s="58">
        <f t="shared" si="256"/>
        <v>0</v>
      </c>
      <c r="DR93" s="58">
        <f t="shared" si="256"/>
        <v>0</v>
      </c>
      <c r="DS93" s="58">
        <f t="shared" si="256"/>
        <v>0</v>
      </c>
      <c r="DT93" s="58">
        <f t="shared" si="256"/>
        <v>0</v>
      </c>
      <c r="DU93" s="58">
        <f t="shared" si="256"/>
        <v>0</v>
      </c>
      <c r="DV93" s="58">
        <f t="shared" si="256"/>
        <v>0</v>
      </c>
      <c r="DW93" s="58">
        <f t="shared" si="256"/>
        <v>1.3102881355932203</v>
      </c>
      <c r="DX93" s="58">
        <f t="shared" si="256"/>
        <v>0</v>
      </c>
      <c r="DY93" s="58">
        <f t="shared" si="256"/>
        <v>0</v>
      </c>
      <c r="DZ93" s="58">
        <f t="shared" ref="DZ93:EO93" si="257">DZ94+DZ95+DZ96+DZ97+DZ98</f>
        <v>0</v>
      </c>
      <c r="EA93" s="58">
        <f t="shared" si="257"/>
        <v>0</v>
      </c>
      <c r="EB93" s="58">
        <f t="shared" si="257"/>
        <v>0</v>
      </c>
      <c r="EC93" s="58">
        <f t="shared" si="257"/>
        <v>70</v>
      </c>
      <c r="ED93" s="58">
        <f t="shared" si="257"/>
        <v>0</v>
      </c>
      <c r="EE93" s="58">
        <f t="shared" si="257"/>
        <v>0</v>
      </c>
      <c r="EF93" s="58">
        <f t="shared" si="257"/>
        <v>0</v>
      </c>
      <c r="EG93" s="58">
        <f t="shared" si="257"/>
        <v>1.3101861355932205</v>
      </c>
      <c r="EH93" s="58">
        <f t="shared" si="257"/>
        <v>0</v>
      </c>
      <c r="EI93" s="58">
        <f t="shared" si="257"/>
        <v>0</v>
      </c>
      <c r="EJ93" s="58">
        <f t="shared" si="257"/>
        <v>0</v>
      </c>
      <c r="EK93" s="58">
        <f t="shared" si="257"/>
        <v>0</v>
      </c>
      <c r="EL93" s="58">
        <f t="shared" si="257"/>
        <v>0</v>
      </c>
      <c r="EM93" s="58">
        <f t="shared" si="257"/>
        <v>110</v>
      </c>
      <c r="EN93" s="58">
        <f t="shared" si="257"/>
        <v>0</v>
      </c>
      <c r="EO93" s="58">
        <f t="shared" si="257"/>
        <v>0</v>
      </c>
      <c r="EP93" s="30"/>
    </row>
    <row r="94" spans="1:146" ht="63" x14ac:dyDescent="0.25">
      <c r="A94" s="44" t="s">
        <v>226</v>
      </c>
      <c r="B94" s="45" t="s">
        <v>228</v>
      </c>
      <c r="C94" s="69" t="s">
        <v>229</v>
      </c>
      <c r="D94" s="63">
        <v>0.53400000000000003</v>
      </c>
      <c r="E94" s="90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  <c r="AM94" s="48"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>
        <v>0</v>
      </c>
      <c r="AX94" s="48">
        <v>0</v>
      </c>
      <c r="AY94" s="48">
        <v>0</v>
      </c>
      <c r="AZ94" s="48">
        <v>0</v>
      </c>
      <c r="BA94" s="48">
        <v>0</v>
      </c>
      <c r="BB94" s="48">
        <v>0</v>
      </c>
      <c r="BC94" s="48">
        <v>0</v>
      </c>
      <c r="BD94" s="48">
        <v>0</v>
      </c>
      <c r="BE94" s="48">
        <v>0</v>
      </c>
      <c r="BF94" s="48">
        <v>0</v>
      </c>
      <c r="BG94" s="48">
        <v>0</v>
      </c>
      <c r="BH94" s="48">
        <v>0</v>
      </c>
      <c r="BI94" s="48">
        <v>0</v>
      </c>
      <c r="BJ94" s="48">
        <v>0</v>
      </c>
      <c r="BK94" s="48">
        <v>0</v>
      </c>
      <c r="BL94" s="48">
        <v>0</v>
      </c>
      <c r="BM94" s="48">
        <v>0</v>
      </c>
      <c r="BN94" s="48">
        <v>0</v>
      </c>
      <c r="BO94" s="48">
        <v>0</v>
      </c>
      <c r="BP94" s="48">
        <v>0</v>
      </c>
      <c r="BQ94" s="48">
        <v>0</v>
      </c>
      <c r="BR94" s="48">
        <v>0</v>
      </c>
      <c r="BS94" s="48">
        <v>0</v>
      </c>
      <c r="BT94" s="48">
        <v>0</v>
      </c>
      <c r="BU94" s="48">
        <v>0</v>
      </c>
      <c r="BV94" s="48">
        <v>0</v>
      </c>
      <c r="BW94" s="48">
        <v>0</v>
      </c>
      <c r="BX94" s="54">
        <v>0</v>
      </c>
      <c r="BY94" s="54">
        <v>0</v>
      </c>
      <c r="BZ94" s="54">
        <v>0</v>
      </c>
      <c r="CA94" s="54">
        <v>0</v>
      </c>
      <c r="CB94" s="54">
        <v>0</v>
      </c>
      <c r="CC94" s="54">
        <v>0</v>
      </c>
      <c r="CD94" s="54">
        <v>0</v>
      </c>
      <c r="CE94" s="54">
        <v>0</v>
      </c>
      <c r="CF94" s="54">
        <v>0</v>
      </c>
      <c r="CG94" s="54">
        <v>0</v>
      </c>
      <c r="CH94" s="48">
        <v>0</v>
      </c>
      <c r="CI94" s="63">
        <f>D94</f>
        <v>0.53400000000000003</v>
      </c>
      <c r="CJ94" s="48">
        <v>0</v>
      </c>
      <c r="CK94" s="48">
        <v>0</v>
      </c>
      <c r="CL94" s="48">
        <v>0</v>
      </c>
      <c r="CM94" s="48">
        <v>0</v>
      </c>
      <c r="CN94" s="48">
        <v>0</v>
      </c>
      <c r="CO94" s="28">
        <v>10</v>
      </c>
      <c r="CP94" s="48">
        <v>0</v>
      </c>
      <c r="CQ94" s="48">
        <v>0</v>
      </c>
      <c r="CR94" s="48">
        <v>0</v>
      </c>
      <c r="CS94" s="48">
        <v>0</v>
      </c>
      <c r="CT94" s="48">
        <v>0</v>
      </c>
      <c r="CU94" s="48">
        <v>0</v>
      </c>
      <c r="CV94" s="48">
        <v>0</v>
      </c>
      <c r="CW94" s="48">
        <v>0</v>
      </c>
      <c r="CX94" s="48">
        <v>0</v>
      </c>
      <c r="CY94" s="48">
        <v>0</v>
      </c>
      <c r="CZ94" s="48">
        <v>0</v>
      </c>
      <c r="DA94" s="48">
        <v>0</v>
      </c>
      <c r="DB94" s="48">
        <v>0</v>
      </c>
      <c r="DC94" s="48">
        <v>0</v>
      </c>
      <c r="DD94" s="48">
        <v>0</v>
      </c>
      <c r="DE94" s="48">
        <v>0</v>
      </c>
      <c r="DF94" s="48">
        <v>0</v>
      </c>
      <c r="DG94" s="48">
        <v>0</v>
      </c>
      <c r="DH94" s="48">
        <v>0</v>
      </c>
      <c r="DI94" s="48">
        <v>0</v>
      </c>
      <c r="DJ94" s="48">
        <v>0</v>
      </c>
      <c r="DK94" s="48">
        <v>0</v>
      </c>
      <c r="DL94" s="48">
        <v>0</v>
      </c>
      <c r="DM94" s="48">
        <v>0</v>
      </c>
      <c r="DN94" s="48">
        <v>0</v>
      </c>
      <c r="DO94" s="48">
        <v>0</v>
      </c>
      <c r="DP94" s="48">
        <v>0</v>
      </c>
      <c r="DQ94" s="48">
        <v>0</v>
      </c>
      <c r="DR94" s="48">
        <v>0</v>
      </c>
      <c r="DS94" s="48">
        <v>0</v>
      </c>
      <c r="DT94" s="48">
        <v>0</v>
      </c>
      <c r="DU94" s="48">
        <v>0</v>
      </c>
      <c r="DV94" s="48">
        <f>Z94+AT94+BN94</f>
        <v>0</v>
      </c>
      <c r="DW94" s="58">
        <f>CI94</f>
        <v>0.53400000000000003</v>
      </c>
      <c r="DX94" s="48">
        <f t="shared" ref="DX94:EB97" si="258">AB94+AV94+BP94</f>
        <v>0</v>
      </c>
      <c r="DY94" s="48">
        <f t="shared" si="258"/>
        <v>0</v>
      </c>
      <c r="DZ94" s="48">
        <f t="shared" si="258"/>
        <v>0</v>
      </c>
      <c r="EA94" s="48">
        <f t="shared" si="258"/>
        <v>0</v>
      </c>
      <c r="EB94" s="48">
        <f t="shared" si="258"/>
        <v>0</v>
      </c>
      <c r="EC94" s="28">
        <f>CO94</f>
        <v>10</v>
      </c>
      <c r="ED94" s="48">
        <f t="shared" ref="ED94:EO97" si="259">AH94+BB94+BV94</f>
        <v>0</v>
      </c>
      <c r="EE94" s="48">
        <f t="shared" si="259"/>
        <v>0</v>
      </c>
      <c r="EF94" s="48">
        <f t="shared" si="259"/>
        <v>0</v>
      </c>
      <c r="EG94" s="48">
        <f t="shared" si="259"/>
        <v>0</v>
      </c>
      <c r="EH94" s="48">
        <f t="shared" si="259"/>
        <v>0</v>
      </c>
      <c r="EI94" s="48">
        <f t="shared" si="259"/>
        <v>0</v>
      </c>
      <c r="EJ94" s="48">
        <f t="shared" si="259"/>
        <v>0</v>
      </c>
      <c r="EK94" s="48">
        <f t="shared" si="259"/>
        <v>0</v>
      </c>
      <c r="EL94" s="48">
        <f t="shared" si="259"/>
        <v>0</v>
      </c>
      <c r="EM94" s="48">
        <f t="shared" si="259"/>
        <v>0</v>
      </c>
      <c r="EN94" s="48">
        <f t="shared" si="259"/>
        <v>0</v>
      </c>
      <c r="EO94" s="48">
        <f t="shared" si="259"/>
        <v>0</v>
      </c>
      <c r="EP94" s="30"/>
    </row>
    <row r="95" spans="1:146" ht="63" x14ac:dyDescent="0.25">
      <c r="A95" s="44" t="s">
        <v>230</v>
      </c>
      <c r="B95" s="45" t="s">
        <v>273</v>
      </c>
      <c r="C95" s="69" t="s">
        <v>231</v>
      </c>
      <c r="D95" s="63">
        <v>0.53400000000000003</v>
      </c>
      <c r="E95" s="63">
        <v>0.53400000000000003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8">
        <v>0</v>
      </c>
      <c r="O95" s="48">
        <v>0</v>
      </c>
      <c r="P95" s="48">
        <v>0</v>
      </c>
      <c r="Q95" s="48">
        <v>0</v>
      </c>
      <c r="R95" s="48">
        <v>0</v>
      </c>
      <c r="S95" s="48">
        <v>0</v>
      </c>
      <c r="T95" s="48">
        <v>0</v>
      </c>
      <c r="U95" s="48">
        <v>0</v>
      </c>
      <c r="V95" s="48">
        <v>0</v>
      </c>
      <c r="W95" s="48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48">
        <v>0</v>
      </c>
      <c r="AY95" s="48">
        <v>0</v>
      </c>
      <c r="AZ95" s="48">
        <v>0</v>
      </c>
      <c r="BA95" s="48">
        <v>0</v>
      </c>
      <c r="BB95" s="48">
        <v>0</v>
      </c>
      <c r="BC95" s="48">
        <v>0</v>
      </c>
      <c r="BD95" s="48">
        <v>0</v>
      </c>
      <c r="BE95" s="48">
        <v>0</v>
      </c>
      <c r="BF95" s="48">
        <v>0</v>
      </c>
      <c r="BG95" s="48">
        <v>0</v>
      </c>
      <c r="BH95" s="48">
        <v>0</v>
      </c>
      <c r="BI95" s="48">
        <v>0</v>
      </c>
      <c r="BJ95" s="48">
        <v>0</v>
      </c>
      <c r="BK95" s="48">
        <v>0</v>
      </c>
      <c r="BL95" s="48">
        <v>0</v>
      </c>
      <c r="BM95" s="48">
        <v>0</v>
      </c>
      <c r="BN95" s="48">
        <v>0</v>
      </c>
      <c r="BO95" s="63">
        <f>D95</f>
        <v>0.53400000000000003</v>
      </c>
      <c r="BP95" s="48">
        <v>0</v>
      </c>
      <c r="BQ95" s="48">
        <v>0</v>
      </c>
      <c r="BR95" s="48">
        <v>0</v>
      </c>
      <c r="BS95" s="48">
        <v>0</v>
      </c>
      <c r="BT95" s="48">
        <v>0</v>
      </c>
      <c r="BU95" s="28">
        <v>50</v>
      </c>
      <c r="BV95" s="48">
        <v>0</v>
      </c>
      <c r="BW95" s="48">
        <v>0</v>
      </c>
      <c r="BX95" s="54">
        <v>0</v>
      </c>
      <c r="BY95" s="63">
        <f>E95</f>
        <v>0.53400000000000003</v>
      </c>
      <c r="BZ95" s="54">
        <v>0</v>
      </c>
      <c r="CA95" s="54">
        <v>0</v>
      </c>
      <c r="CB95" s="54">
        <v>0</v>
      </c>
      <c r="CC95" s="54">
        <v>0</v>
      </c>
      <c r="CD95" s="54">
        <v>0</v>
      </c>
      <c r="CE95" s="89">
        <v>50</v>
      </c>
      <c r="CF95" s="54">
        <v>0</v>
      </c>
      <c r="CG95" s="54">
        <v>0</v>
      </c>
      <c r="CH95" s="48">
        <v>0</v>
      </c>
      <c r="CI95" s="79">
        <v>0</v>
      </c>
      <c r="CJ95" s="48">
        <v>0</v>
      </c>
      <c r="CK95" s="48">
        <v>0</v>
      </c>
      <c r="CL95" s="48">
        <v>0</v>
      </c>
      <c r="CM95" s="48">
        <v>0</v>
      </c>
      <c r="CN95" s="48">
        <v>0</v>
      </c>
      <c r="CO95" s="48">
        <v>0</v>
      </c>
      <c r="CP95" s="48">
        <v>0</v>
      </c>
      <c r="CQ95" s="48">
        <v>0</v>
      </c>
      <c r="CR95" s="48">
        <v>0</v>
      </c>
      <c r="CS95" s="79">
        <v>0</v>
      </c>
      <c r="CT95" s="48">
        <v>0</v>
      </c>
      <c r="CU95" s="48">
        <v>0</v>
      </c>
      <c r="CV95" s="48">
        <v>0</v>
      </c>
      <c r="CW95" s="48">
        <v>0</v>
      </c>
      <c r="CX95" s="48">
        <v>0</v>
      </c>
      <c r="CY95" s="48">
        <v>0</v>
      </c>
      <c r="CZ95" s="48">
        <v>0</v>
      </c>
      <c r="DA95" s="48">
        <v>0</v>
      </c>
      <c r="DB95" s="48">
        <v>0</v>
      </c>
      <c r="DC95" s="79">
        <f>CI95</f>
        <v>0</v>
      </c>
      <c r="DD95" s="48">
        <v>0</v>
      </c>
      <c r="DE95" s="48">
        <v>0</v>
      </c>
      <c r="DF95" s="48">
        <v>0</v>
      </c>
      <c r="DG95" s="48">
        <v>0</v>
      </c>
      <c r="DH95" s="48">
        <v>0</v>
      </c>
      <c r="DI95" s="48">
        <v>0</v>
      </c>
      <c r="DJ95" s="48">
        <v>0</v>
      </c>
      <c r="DK95" s="48">
        <v>0</v>
      </c>
      <c r="DL95" s="48">
        <v>0</v>
      </c>
      <c r="DM95" s="79">
        <v>0</v>
      </c>
      <c r="DN95" s="48">
        <v>0</v>
      </c>
      <c r="DO95" s="48">
        <v>0</v>
      </c>
      <c r="DP95" s="48">
        <v>0</v>
      </c>
      <c r="DQ95" s="48">
        <v>0</v>
      </c>
      <c r="DR95" s="48">
        <v>0</v>
      </c>
      <c r="DS95" s="48">
        <v>0</v>
      </c>
      <c r="DT95" s="48">
        <v>0</v>
      </c>
      <c r="DU95" s="48">
        <v>0</v>
      </c>
      <c r="DV95" s="48">
        <f>Z95+AT95+BN95</f>
        <v>0</v>
      </c>
      <c r="DW95" s="28">
        <f>AA95+AU95+BO95</f>
        <v>0.53400000000000003</v>
      </c>
      <c r="DX95" s="48">
        <f t="shared" si="258"/>
        <v>0</v>
      </c>
      <c r="DY95" s="48">
        <f t="shared" si="258"/>
        <v>0</v>
      </c>
      <c r="DZ95" s="48">
        <f t="shared" si="258"/>
        <v>0</v>
      </c>
      <c r="EA95" s="48">
        <f t="shared" si="258"/>
        <v>0</v>
      </c>
      <c r="EB95" s="48">
        <f t="shared" si="258"/>
        <v>0</v>
      </c>
      <c r="EC95" s="28">
        <f>AG95+BA95+BU95</f>
        <v>50</v>
      </c>
      <c r="ED95" s="48">
        <f t="shared" si="259"/>
        <v>0</v>
      </c>
      <c r="EE95" s="48">
        <f t="shared" si="259"/>
        <v>0</v>
      </c>
      <c r="EF95" s="48">
        <f t="shared" si="259"/>
        <v>0</v>
      </c>
      <c r="EG95" s="28">
        <f t="shared" si="259"/>
        <v>0.53400000000000003</v>
      </c>
      <c r="EH95" s="48">
        <f t="shared" si="259"/>
        <v>0</v>
      </c>
      <c r="EI95" s="48">
        <f t="shared" si="259"/>
        <v>0</v>
      </c>
      <c r="EJ95" s="48">
        <f t="shared" si="259"/>
        <v>0</v>
      </c>
      <c r="EK95" s="48">
        <f t="shared" si="259"/>
        <v>0</v>
      </c>
      <c r="EL95" s="48">
        <f t="shared" si="259"/>
        <v>0</v>
      </c>
      <c r="EM95" s="48">
        <f t="shared" si="259"/>
        <v>50</v>
      </c>
      <c r="EN95" s="48">
        <f t="shared" si="259"/>
        <v>0</v>
      </c>
      <c r="EO95" s="48">
        <f t="shared" si="259"/>
        <v>0</v>
      </c>
      <c r="EP95" s="30"/>
    </row>
    <row r="96" spans="1:146" ht="63" x14ac:dyDescent="0.25">
      <c r="A96" s="44" t="s">
        <v>230</v>
      </c>
      <c r="B96" s="45" t="s">
        <v>232</v>
      </c>
      <c r="C96" s="46" t="s">
        <v>233</v>
      </c>
      <c r="D96" s="80">
        <f>0.2859/1.18</f>
        <v>0.24228813559322035</v>
      </c>
      <c r="E96" s="80">
        <f>0.2859/1.18</f>
        <v>0.24228813559322035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28">
        <f>D96</f>
        <v>0.24228813559322035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28">
        <v>10</v>
      </c>
      <c r="AH96" s="48">
        <v>0</v>
      </c>
      <c r="AI96" s="48">
        <v>0</v>
      </c>
      <c r="AJ96" s="48">
        <v>0</v>
      </c>
      <c r="AK96" s="28">
        <f>E96</f>
        <v>0.24228813559322035</v>
      </c>
      <c r="AL96" s="48">
        <v>0</v>
      </c>
      <c r="AM96" s="48">
        <v>0</v>
      </c>
      <c r="AN96" s="48">
        <v>0</v>
      </c>
      <c r="AO96" s="48">
        <v>0</v>
      </c>
      <c r="AP96" s="48">
        <v>0</v>
      </c>
      <c r="AQ96" s="28">
        <v>10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48">
        <v>0</v>
      </c>
      <c r="BC96" s="48">
        <v>0</v>
      </c>
      <c r="BD96" s="48">
        <v>0</v>
      </c>
      <c r="BE96" s="48">
        <v>0</v>
      </c>
      <c r="BF96" s="48">
        <v>0</v>
      </c>
      <c r="BG96" s="48">
        <v>0</v>
      </c>
      <c r="BH96" s="48">
        <v>0</v>
      </c>
      <c r="BI96" s="48">
        <v>0</v>
      </c>
      <c r="BJ96" s="48">
        <v>0</v>
      </c>
      <c r="BK96" s="48">
        <v>0</v>
      </c>
      <c r="BL96" s="48">
        <v>0</v>
      </c>
      <c r="BM96" s="48">
        <v>0</v>
      </c>
      <c r="BN96" s="48">
        <v>0</v>
      </c>
      <c r="BO96" s="48">
        <v>0</v>
      </c>
      <c r="BP96" s="48">
        <v>0</v>
      </c>
      <c r="BQ96" s="48">
        <v>0</v>
      </c>
      <c r="BR96" s="48">
        <v>0</v>
      </c>
      <c r="BS96" s="48">
        <v>0</v>
      </c>
      <c r="BT96" s="48">
        <v>0</v>
      </c>
      <c r="BU96" s="48">
        <v>0</v>
      </c>
      <c r="BV96" s="48">
        <v>0</v>
      </c>
      <c r="BW96" s="48">
        <v>0</v>
      </c>
      <c r="BX96" s="54">
        <v>0</v>
      </c>
      <c r="BY96" s="54">
        <v>0</v>
      </c>
      <c r="BZ96" s="54">
        <v>0</v>
      </c>
      <c r="CA96" s="54">
        <v>0</v>
      </c>
      <c r="CB96" s="54">
        <v>0</v>
      </c>
      <c r="CC96" s="54">
        <v>0</v>
      </c>
      <c r="CD96" s="54">
        <v>0</v>
      </c>
      <c r="CE96" s="54">
        <v>0</v>
      </c>
      <c r="CF96" s="54">
        <v>0</v>
      </c>
      <c r="CG96" s="54">
        <v>0</v>
      </c>
      <c r="CH96" s="48">
        <v>0</v>
      </c>
      <c r="CI96" s="48">
        <v>0</v>
      </c>
      <c r="CJ96" s="48">
        <v>0</v>
      </c>
      <c r="CK96" s="48">
        <v>0</v>
      </c>
      <c r="CL96" s="48">
        <v>0</v>
      </c>
      <c r="CM96" s="48">
        <v>0</v>
      </c>
      <c r="CN96" s="48">
        <v>0</v>
      </c>
      <c r="CO96" s="48">
        <v>0</v>
      </c>
      <c r="CP96" s="48">
        <v>0</v>
      </c>
      <c r="CQ96" s="48">
        <v>0</v>
      </c>
      <c r="CR96" s="48">
        <v>0</v>
      </c>
      <c r="CS96" s="48">
        <v>0</v>
      </c>
      <c r="CT96" s="48">
        <v>0</v>
      </c>
      <c r="CU96" s="48">
        <v>0</v>
      </c>
      <c r="CV96" s="48">
        <v>0</v>
      </c>
      <c r="CW96" s="48">
        <v>0</v>
      </c>
      <c r="CX96" s="48">
        <v>0</v>
      </c>
      <c r="CY96" s="48">
        <v>0</v>
      </c>
      <c r="CZ96" s="48">
        <v>0</v>
      </c>
      <c r="DA96" s="48">
        <v>0</v>
      </c>
      <c r="DB96" s="48">
        <v>0</v>
      </c>
      <c r="DC96" s="48">
        <v>0</v>
      </c>
      <c r="DD96" s="48">
        <v>0</v>
      </c>
      <c r="DE96" s="48">
        <v>0</v>
      </c>
      <c r="DF96" s="48">
        <v>0</v>
      </c>
      <c r="DG96" s="48">
        <v>0</v>
      </c>
      <c r="DH96" s="48">
        <v>0</v>
      </c>
      <c r="DI96" s="48">
        <v>0</v>
      </c>
      <c r="DJ96" s="48">
        <v>0</v>
      </c>
      <c r="DK96" s="48">
        <v>0</v>
      </c>
      <c r="DL96" s="48">
        <v>0</v>
      </c>
      <c r="DM96" s="48">
        <v>0</v>
      </c>
      <c r="DN96" s="48">
        <v>0</v>
      </c>
      <c r="DO96" s="48">
        <v>0</v>
      </c>
      <c r="DP96" s="48">
        <v>0</v>
      </c>
      <c r="DQ96" s="48">
        <v>0</v>
      </c>
      <c r="DR96" s="48">
        <v>0</v>
      </c>
      <c r="DS96" s="48">
        <v>0</v>
      </c>
      <c r="DT96" s="48">
        <v>0</v>
      </c>
      <c r="DU96" s="48">
        <v>0</v>
      </c>
      <c r="DV96" s="48">
        <f>Z96+AT96+BN96</f>
        <v>0</v>
      </c>
      <c r="DW96" s="28">
        <f>AA96+AU96+BO96</f>
        <v>0.24228813559322035</v>
      </c>
      <c r="DX96" s="48">
        <f t="shared" si="258"/>
        <v>0</v>
      </c>
      <c r="DY96" s="48">
        <f t="shared" si="258"/>
        <v>0</v>
      </c>
      <c r="DZ96" s="48">
        <f t="shared" si="258"/>
        <v>0</v>
      </c>
      <c r="EA96" s="48">
        <f t="shared" si="258"/>
        <v>0</v>
      </c>
      <c r="EB96" s="48">
        <f t="shared" si="258"/>
        <v>0</v>
      </c>
      <c r="EC96" s="28">
        <f>AG96+BA96+BU96</f>
        <v>10</v>
      </c>
      <c r="ED96" s="48">
        <f t="shared" si="259"/>
        <v>0</v>
      </c>
      <c r="EE96" s="48">
        <f t="shared" si="259"/>
        <v>0</v>
      </c>
      <c r="EF96" s="48">
        <f t="shared" si="259"/>
        <v>0</v>
      </c>
      <c r="EG96" s="28">
        <f t="shared" si="259"/>
        <v>0.24228813559322035</v>
      </c>
      <c r="EH96" s="48">
        <f t="shared" si="259"/>
        <v>0</v>
      </c>
      <c r="EI96" s="48">
        <f t="shared" si="259"/>
        <v>0</v>
      </c>
      <c r="EJ96" s="48">
        <f t="shared" si="259"/>
        <v>0</v>
      </c>
      <c r="EK96" s="48">
        <f t="shared" si="259"/>
        <v>0</v>
      </c>
      <c r="EL96" s="48">
        <f t="shared" si="259"/>
        <v>0</v>
      </c>
      <c r="EM96" s="28">
        <f t="shared" si="259"/>
        <v>10</v>
      </c>
      <c r="EN96" s="48">
        <f t="shared" si="259"/>
        <v>0</v>
      </c>
      <c r="EO96" s="48">
        <f t="shared" si="259"/>
        <v>0</v>
      </c>
      <c r="EP96" s="30"/>
    </row>
    <row r="97" spans="1:146" ht="78.75" x14ac:dyDescent="0.25">
      <c r="A97" s="44" t="s">
        <v>230</v>
      </c>
      <c r="B97" s="45" t="s">
        <v>234</v>
      </c>
      <c r="C97" s="46" t="s">
        <v>235</v>
      </c>
      <c r="D97" s="57">
        <f>1.259235/1.18</f>
        <v>1.0671483050847459</v>
      </c>
      <c r="E97" s="57">
        <f>1.259235/1.18</f>
        <v>1.0671483050847459</v>
      </c>
      <c r="F97" s="48">
        <v>0</v>
      </c>
      <c r="G97" s="28">
        <f>D97</f>
        <v>1.0671483050847459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28">
        <v>67</v>
      </c>
      <c r="N97" s="48">
        <v>0</v>
      </c>
      <c r="O97" s="48">
        <v>0</v>
      </c>
      <c r="P97" s="48">
        <v>0</v>
      </c>
      <c r="Q97" s="28">
        <f>E97</f>
        <v>1.0671483050847459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28">
        <v>67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>
        <v>0</v>
      </c>
      <c r="AY97" s="48">
        <v>0</v>
      </c>
      <c r="AZ97" s="48">
        <v>0</v>
      </c>
      <c r="BA97" s="48">
        <v>0</v>
      </c>
      <c r="BB97" s="48">
        <v>0</v>
      </c>
      <c r="BC97" s="48">
        <v>0</v>
      </c>
      <c r="BD97" s="48">
        <v>0</v>
      </c>
      <c r="BE97" s="48">
        <v>0</v>
      </c>
      <c r="BF97" s="48">
        <v>0</v>
      </c>
      <c r="BG97" s="48">
        <v>0</v>
      </c>
      <c r="BH97" s="48">
        <v>0</v>
      </c>
      <c r="BI97" s="48">
        <v>0</v>
      </c>
      <c r="BJ97" s="48">
        <v>0</v>
      </c>
      <c r="BK97" s="48">
        <v>0</v>
      </c>
      <c r="BL97" s="48">
        <v>0</v>
      </c>
      <c r="BM97" s="48">
        <v>0</v>
      </c>
      <c r="BN97" s="48">
        <v>0</v>
      </c>
      <c r="BO97" s="48">
        <v>0</v>
      </c>
      <c r="BP97" s="48">
        <v>0</v>
      </c>
      <c r="BQ97" s="48">
        <v>0</v>
      </c>
      <c r="BR97" s="48">
        <v>0</v>
      </c>
      <c r="BS97" s="48">
        <v>0</v>
      </c>
      <c r="BT97" s="48">
        <v>0</v>
      </c>
      <c r="BU97" s="48">
        <v>0</v>
      </c>
      <c r="BV97" s="48">
        <v>0</v>
      </c>
      <c r="BW97" s="48">
        <v>0</v>
      </c>
      <c r="BX97" s="54">
        <v>0</v>
      </c>
      <c r="BY97" s="54">
        <v>0</v>
      </c>
      <c r="BZ97" s="54">
        <v>0</v>
      </c>
      <c r="CA97" s="54">
        <v>0</v>
      </c>
      <c r="CB97" s="54">
        <v>0</v>
      </c>
      <c r="CC97" s="54">
        <v>0</v>
      </c>
      <c r="CD97" s="54">
        <v>0</v>
      </c>
      <c r="CE97" s="54">
        <v>0</v>
      </c>
      <c r="CF97" s="54">
        <v>0</v>
      </c>
      <c r="CG97" s="54">
        <v>0</v>
      </c>
      <c r="CH97" s="48">
        <v>0</v>
      </c>
      <c r="CI97" s="48">
        <v>0</v>
      </c>
      <c r="CJ97" s="48">
        <v>0</v>
      </c>
      <c r="CK97" s="48">
        <v>0</v>
      </c>
      <c r="CL97" s="48">
        <v>0</v>
      </c>
      <c r="CM97" s="48">
        <v>0</v>
      </c>
      <c r="CN97" s="48">
        <v>0</v>
      </c>
      <c r="CO97" s="48">
        <v>0</v>
      </c>
      <c r="CP97" s="48">
        <v>0</v>
      </c>
      <c r="CQ97" s="48">
        <v>0</v>
      </c>
      <c r="CR97" s="48">
        <v>0</v>
      </c>
      <c r="CS97" s="48">
        <v>0</v>
      </c>
      <c r="CT97" s="48">
        <v>0</v>
      </c>
      <c r="CU97" s="48">
        <v>0</v>
      </c>
      <c r="CV97" s="48">
        <v>0</v>
      </c>
      <c r="CW97" s="48">
        <v>0</v>
      </c>
      <c r="CX97" s="48">
        <v>0</v>
      </c>
      <c r="CY97" s="48">
        <v>0</v>
      </c>
      <c r="CZ97" s="48">
        <v>0</v>
      </c>
      <c r="DA97" s="48">
        <v>0</v>
      </c>
      <c r="DB97" s="48">
        <v>0</v>
      </c>
      <c r="DC97" s="48">
        <v>0</v>
      </c>
      <c r="DD97" s="48">
        <v>0</v>
      </c>
      <c r="DE97" s="48">
        <v>0</v>
      </c>
      <c r="DF97" s="48">
        <v>0</v>
      </c>
      <c r="DG97" s="48">
        <v>0</v>
      </c>
      <c r="DH97" s="48">
        <v>0</v>
      </c>
      <c r="DI97" s="48">
        <v>0</v>
      </c>
      <c r="DJ97" s="48">
        <v>0</v>
      </c>
      <c r="DK97" s="48">
        <v>0</v>
      </c>
      <c r="DL97" s="48">
        <v>0</v>
      </c>
      <c r="DM97" s="48">
        <v>0</v>
      </c>
      <c r="DN97" s="48">
        <v>0</v>
      </c>
      <c r="DO97" s="48">
        <v>0</v>
      </c>
      <c r="DP97" s="48">
        <v>0</v>
      </c>
      <c r="DQ97" s="48">
        <v>0</v>
      </c>
      <c r="DR97" s="48">
        <v>0</v>
      </c>
      <c r="DS97" s="48">
        <v>0</v>
      </c>
      <c r="DT97" s="48">
        <v>0</v>
      </c>
      <c r="DU97" s="48">
        <v>0</v>
      </c>
      <c r="DV97" s="48">
        <f>Z97+AT97+BN97</f>
        <v>0</v>
      </c>
      <c r="DW97" s="48">
        <f>AA97+AU97+BO97</f>
        <v>0</v>
      </c>
      <c r="DX97" s="48">
        <f t="shared" si="258"/>
        <v>0</v>
      </c>
      <c r="DY97" s="48">
        <f t="shared" si="258"/>
        <v>0</v>
      </c>
      <c r="DZ97" s="48">
        <f t="shared" si="258"/>
        <v>0</v>
      </c>
      <c r="EA97" s="48">
        <f t="shared" si="258"/>
        <v>0</v>
      </c>
      <c r="EB97" s="48">
        <f t="shared" si="258"/>
        <v>0</v>
      </c>
      <c r="EC97" s="48">
        <f>AG97+BA97+BU97</f>
        <v>0</v>
      </c>
      <c r="ED97" s="48">
        <f t="shared" si="259"/>
        <v>0</v>
      </c>
      <c r="EE97" s="48">
        <f t="shared" si="259"/>
        <v>0</v>
      </c>
      <c r="EF97" s="48">
        <f t="shared" si="259"/>
        <v>0</v>
      </c>
      <c r="EG97" s="48">
        <f t="shared" si="259"/>
        <v>0</v>
      </c>
      <c r="EH97" s="48">
        <f t="shared" si="259"/>
        <v>0</v>
      </c>
      <c r="EI97" s="48">
        <f t="shared" si="259"/>
        <v>0</v>
      </c>
      <c r="EJ97" s="48">
        <f t="shared" si="259"/>
        <v>0</v>
      </c>
      <c r="EK97" s="48">
        <f t="shared" si="259"/>
        <v>0</v>
      </c>
      <c r="EL97" s="48">
        <f t="shared" si="259"/>
        <v>0</v>
      </c>
      <c r="EM97" s="48">
        <f t="shared" si="259"/>
        <v>0</v>
      </c>
      <c r="EN97" s="48">
        <f t="shared" si="259"/>
        <v>0</v>
      </c>
      <c r="EO97" s="48">
        <f t="shared" si="259"/>
        <v>0</v>
      </c>
      <c r="EP97" s="30"/>
    </row>
    <row r="98" spans="1:146" ht="98.25" customHeight="1" x14ac:dyDescent="0.25">
      <c r="A98" s="44" t="s">
        <v>230</v>
      </c>
      <c r="B98" s="45" t="s">
        <v>273</v>
      </c>
      <c r="C98" s="87" t="s">
        <v>132</v>
      </c>
      <c r="D98" s="63">
        <v>0.53389799999999998</v>
      </c>
      <c r="E98" s="63">
        <v>0.53389799999999998</v>
      </c>
      <c r="F98" s="48"/>
      <c r="G98" s="28"/>
      <c r="H98" s="48"/>
      <c r="I98" s="48"/>
      <c r="J98" s="48"/>
      <c r="K98" s="48"/>
      <c r="L98" s="48"/>
      <c r="M98" s="28"/>
      <c r="N98" s="48"/>
      <c r="O98" s="48"/>
      <c r="P98" s="48"/>
      <c r="Q98" s="28"/>
      <c r="R98" s="48"/>
      <c r="S98" s="48"/>
      <c r="T98" s="48"/>
      <c r="U98" s="48"/>
      <c r="V98" s="48"/>
      <c r="W98" s="2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>
        <v>0</v>
      </c>
      <c r="BO98" s="48">
        <v>0</v>
      </c>
      <c r="BP98" s="48">
        <v>0</v>
      </c>
      <c r="BQ98" s="48">
        <v>0</v>
      </c>
      <c r="BR98" s="48">
        <v>0</v>
      </c>
      <c r="BS98" s="48">
        <v>0</v>
      </c>
      <c r="BT98" s="48">
        <v>0</v>
      </c>
      <c r="BU98" s="48">
        <v>0</v>
      </c>
      <c r="BV98" s="48">
        <v>0</v>
      </c>
      <c r="BW98" s="48">
        <v>0</v>
      </c>
      <c r="BX98" s="48">
        <v>0</v>
      </c>
      <c r="BY98" s="48">
        <v>0</v>
      </c>
      <c r="BZ98" s="48">
        <v>0</v>
      </c>
      <c r="CA98" s="48">
        <v>0</v>
      </c>
      <c r="CB98" s="48">
        <v>0</v>
      </c>
      <c r="CC98" s="48">
        <v>0</v>
      </c>
      <c r="CD98" s="48">
        <v>0</v>
      </c>
      <c r="CE98" s="48">
        <v>0</v>
      </c>
      <c r="CF98" s="48">
        <v>0</v>
      </c>
      <c r="CG98" s="48">
        <v>0</v>
      </c>
      <c r="CH98" s="48">
        <v>0</v>
      </c>
      <c r="CI98" s="63">
        <v>0</v>
      </c>
      <c r="CJ98" s="48">
        <v>0</v>
      </c>
      <c r="CK98" s="48">
        <v>0</v>
      </c>
      <c r="CL98" s="48">
        <v>0</v>
      </c>
      <c r="CM98" s="48">
        <v>0</v>
      </c>
      <c r="CN98" s="48">
        <v>0</v>
      </c>
      <c r="CO98" s="28">
        <v>0</v>
      </c>
      <c r="CP98" s="48">
        <v>0</v>
      </c>
      <c r="CQ98" s="48">
        <v>0</v>
      </c>
      <c r="CR98" s="54">
        <v>0</v>
      </c>
      <c r="CS98" s="63">
        <f>E98</f>
        <v>0.53389799999999998</v>
      </c>
      <c r="CT98" s="54">
        <v>0</v>
      </c>
      <c r="CU98" s="54">
        <v>0</v>
      </c>
      <c r="CV98" s="54">
        <v>0</v>
      </c>
      <c r="CW98" s="54">
        <v>0</v>
      </c>
      <c r="CX98" s="54">
        <v>0</v>
      </c>
      <c r="CY98" s="89">
        <v>50</v>
      </c>
      <c r="CZ98" s="54">
        <v>0</v>
      </c>
      <c r="DA98" s="54">
        <v>0</v>
      </c>
      <c r="DB98" s="48">
        <v>0</v>
      </c>
      <c r="DC98" s="48">
        <v>0</v>
      </c>
      <c r="DD98" s="48">
        <v>0</v>
      </c>
      <c r="DE98" s="48">
        <v>0</v>
      </c>
      <c r="DF98" s="48">
        <v>0</v>
      </c>
      <c r="DG98" s="48">
        <v>0</v>
      </c>
      <c r="DH98" s="48">
        <v>0</v>
      </c>
      <c r="DI98" s="48">
        <v>0</v>
      </c>
      <c r="DJ98" s="48">
        <v>0</v>
      </c>
      <c r="DK98" s="48">
        <v>0</v>
      </c>
      <c r="DL98" s="48">
        <v>0</v>
      </c>
      <c r="DM98" s="48">
        <v>0</v>
      </c>
      <c r="DN98" s="48">
        <v>0</v>
      </c>
      <c r="DO98" s="48">
        <v>0</v>
      </c>
      <c r="DP98" s="48">
        <v>0</v>
      </c>
      <c r="DQ98" s="48">
        <v>0</v>
      </c>
      <c r="DR98" s="48">
        <v>0</v>
      </c>
      <c r="DS98" s="48">
        <v>0</v>
      </c>
      <c r="DT98" s="48">
        <v>0</v>
      </c>
      <c r="DU98" s="48">
        <v>0</v>
      </c>
      <c r="DV98" s="48">
        <v>0</v>
      </c>
      <c r="DW98" s="48">
        <v>0</v>
      </c>
      <c r="DX98" s="48">
        <v>0</v>
      </c>
      <c r="DY98" s="48">
        <v>0</v>
      </c>
      <c r="DZ98" s="48">
        <v>0</v>
      </c>
      <c r="EA98" s="48">
        <v>0</v>
      </c>
      <c r="EB98" s="48">
        <v>0</v>
      </c>
      <c r="EC98" s="48">
        <v>0</v>
      </c>
      <c r="ED98" s="48">
        <v>0</v>
      </c>
      <c r="EE98" s="48">
        <v>0</v>
      </c>
      <c r="EF98" s="48">
        <v>0</v>
      </c>
      <c r="EG98" s="54">
        <f>AK98+BE98+BY98+CS98</f>
        <v>0.53389799999999998</v>
      </c>
      <c r="EH98" s="48">
        <v>0</v>
      </c>
      <c r="EI98" s="48">
        <v>0</v>
      </c>
      <c r="EJ98" s="48">
        <v>0</v>
      </c>
      <c r="EK98" s="48">
        <v>0</v>
      </c>
      <c r="EL98" s="54">
        <f>AP98+BJ98+CD98+CX98</f>
        <v>0</v>
      </c>
      <c r="EM98" s="54">
        <f>AQ98+BK98+CE98+CY98</f>
        <v>50</v>
      </c>
      <c r="EN98" s="48">
        <v>0</v>
      </c>
      <c r="EO98" s="48">
        <v>0</v>
      </c>
      <c r="EP98" s="30"/>
    </row>
    <row r="99" spans="1:146" ht="68.25" customHeight="1" x14ac:dyDescent="0.25">
      <c r="A99" s="33" t="s">
        <v>236</v>
      </c>
      <c r="B99" s="34" t="s">
        <v>237</v>
      </c>
      <c r="C99" s="35" t="s">
        <v>108</v>
      </c>
      <c r="D99" s="58">
        <f>D100</f>
        <v>0.53389830508474578</v>
      </c>
      <c r="E99" s="58">
        <f t="shared" ref="E99:BP99" si="260">E100</f>
        <v>0.98220338983050859</v>
      </c>
      <c r="F99" s="81">
        <f t="shared" si="260"/>
        <v>0</v>
      </c>
      <c r="G99" s="81">
        <f t="shared" si="260"/>
        <v>0</v>
      </c>
      <c r="H99" s="81">
        <f t="shared" si="260"/>
        <v>0</v>
      </c>
      <c r="I99" s="81">
        <f t="shared" si="260"/>
        <v>0</v>
      </c>
      <c r="J99" s="81">
        <f t="shared" si="260"/>
        <v>0</v>
      </c>
      <c r="K99" s="81">
        <f t="shared" si="260"/>
        <v>0</v>
      </c>
      <c r="L99" s="81">
        <f t="shared" si="260"/>
        <v>0</v>
      </c>
      <c r="M99" s="81">
        <f t="shared" si="260"/>
        <v>0</v>
      </c>
      <c r="N99" s="81">
        <f t="shared" si="260"/>
        <v>0</v>
      </c>
      <c r="O99" s="81">
        <f t="shared" si="260"/>
        <v>0</v>
      </c>
      <c r="P99" s="81">
        <f t="shared" si="260"/>
        <v>0</v>
      </c>
      <c r="Q99" s="81">
        <f t="shared" si="260"/>
        <v>0</v>
      </c>
      <c r="R99" s="81">
        <f t="shared" si="260"/>
        <v>0</v>
      </c>
      <c r="S99" s="81">
        <f t="shared" si="260"/>
        <v>0</v>
      </c>
      <c r="T99" s="81">
        <f t="shared" si="260"/>
        <v>0</v>
      </c>
      <c r="U99" s="81">
        <f t="shared" si="260"/>
        <v>0</v>
      </c>
      <c r="V99" s="81">
        <f t="shared" si="260"/>
        <v>0</v>
      </c>
      <c r="W99" s="81">
        <f t="shared" si="260"/>
        <v>0</v>
      </c>
      <c r="X99" s="81">
        <f t="shared" si="260"/>
        <v>0</v>
      </c>
      <c r="Y99" s="81">
        <f t="shared" si="260"/>
        <v>0</v>
      </c>
      <c r="Z99" s="81">
        <f t="shared" si="260"/>
        <v>0</v>
      </c>
      <c r="AA99" s="82">
        <f t="shared" si="260"/>
        <v>0</v>
      </c>
      <c r="AB99" s="82">
        <f t="shared" si="260"/>
        <v>0</v>
      </c>
      <c r="AC99" s="82">
        <f t="shared" si="260"/>
        <v>0</v>
      </c>
      <c r="AD99" s="82">
        <f t="shared" si="260"/>
        <v>0</v>
      </c>
      <c r="AE99" s="82">
        <f t="shared" si="260"/>
        <v>0</v>
      </c>
      <c r="AF99" s="82">
        <f t="shared" si="260"/>
        <v>0</v>
      </c>
      <c r="AG99" s="82">
        <f t="shared" si="260"/>
        <v>0</v>
      </c>
      <c r="AH99" s="82">
        <f t="shared" si="260"/>
        <v>0</v>
      </c>
      <c r="AI99" s="82">
        <f t="shared" si="260"/>
        <v>0</v>
      </c>
      <c r="AJ99" s="82">
        <f t="shared" si="260"/>
        <v>0</v>
      </c>
      <c r="AK99" s="82">
        <f t="shared" si="260"/>
        <v>0</v>
      </c>
      <c r="AL99" s="82">
        <f t="shared" si="260"/>
        <v>0</v>
      </c>
      <c r="AM99" s="82">
        <f t="shared" si="260"/>
        <v>0</v>
      </c>
      <c r="AN99" s="82">
        <f t="shared" si="260"/>
        <v>0</v>
      </c>
      <c r="AO99" s="82">
        <f t="shared" si="260"/>
        <v>0</v>
      </c>
      <c r="AP99" s="82">
        <f t="shared" si="260"/>
        <v>0</v>
      </c>
      <c r="AQ99" s="82">
        <f t="shared" si="260"/>
        <v>0</v>
      </c>
      <c r="AR99" s="82">
        <f t="shared" si="260"/>
        <v>0</v>
      </c>
      <c r="AS99" s="82">
        <f t="shared" si="260"/>
        <v>0</v>
      </c>
      <c r="AT99" s="82">
        <f t="shared" si="260"/>
        <v>0</v>
      </c>
      <c r="AU99" s="58">
        <f t="shared" si="260"/>
        <v>0.53389830508474578</v>
      </c>
      <c r="AV99" s="81">
        <f t="shared" si="260"/>
        <v>0</v>
      </c>
      <c r="AW99" s="81">
        <f t="shared" si="260"/>
        <v>0</v>
      </c>
      <c r="AX99" s="81">
        <f t="shared" si="260"/>
        <v>0</v>
      </c>
      <c r="AY99" s="81">
        <f t="shared" si="260"/>
        <v>0</v>
      </c>
      <c r="AZ99" s="81">
        <f t="shared" si="260"/>
        <v>0</v>
      </c>
      <c r="BA99" s="58">
        <f t="shared" si="260"/>
        <v>2</v>
      </c>
      <c r="BB99" s="81">
        <f t="shared" si="260"/>
        <v>0</v>
      </c>
      <c r="BC99" s="81">
        <f t="shared" si="260"/>
        <v>0</v>
      </c>
      <c r="BD99" s="81">
        <f t="shared" si="260"/>
        <v>0</v>
      </c>
      <c r="BE99" s="58">
        <f t="shared" si="260"/>
        <v>0.98220338983050859</v>
      </c>
      <c r="BF99" s="81">
        <f t="shared" si="260"/>
        <v>0</v>
      </c>
      <c r="BG99" s="81">
        <f t="shared" si="260"/>
        <v>0</v>
      </c>
      <c r="BH99" s="81">
        <f t="shared" si="260"/>
        <v>0</v>
      </c>
      <c r="BI99" s="81">
        <f t="shared" si="260"/>
        <v>0</v>
      </c>
      <c r="BJ99" s="81">
        <f t="shared" si="260"/>
        <v>0</v>
      </c>
      <c r="BK99" s="58">
        <f t="shared" si="260"/>
        <v>2</v>
      </c>
      <c r="BL99" s="81">
        <f t="shared" si="260"/>
        <v>0</v>
      </c>
      <c r="BM99" s="81">
        <f t="shared" si="260"/>
        <v>0</v>
      </c>
      <c r="BN99" s="81">
        <f t="shared" si="260"/>
        <v>0</v>
      </c>
      <c r="BO99" s="81">
        <f t="shared" si="260"/>
        <v>0</v>
      </c>
      <c r="BP99" s="81">
        <f t="shared" si="260"/>
        <v>0</v>
      </c>
      <c r="BQ99" s="81">
        <f t="shared" ref="BQ99:EB99" si="261">BQ100</f>
        <v>0</v>
      </c>
      <c r="BR99" s="81">
        <f t="shared" si="261"/>
        <v>0</v>
      </c>
      <c r="BS99" s="81">
        <f t="shared" si="261"/>
        <v>0</v>
      </c>
      <c r="BT99" s="81">
        <f t="shared" si="261"/>
        <v>0</v>
      </c>
      <c r="BU99" s="81">
        <f t="shared" si="261"/>
        <v>0</v>
      </c>
      <c r="BV99" s="81">
        <f t="shared" si="261"/>
        <v>0</v>
      </c>
      <c r="BW99" s="81">
        <f t="shared" si="261"/>
        <v>0</v>
      </c>
      <c r="BX99" s="81">
        <f t="shared" si="261"/>
        <v>0</v>
      </c>
      <c r="BY99" s="81">
        <f t="shared" si="261"/>
        <v>0</v>
      </c>
      <c r="BZ99" s="81">
        <f t="shared" si="261"/>
        <v>0</v>
      </c>
      <c r="CA99" s="81">
        <f t="shared" si="261"/>
        <v>0</v>
      </c>
      <c r="CB99" s="81">
        <f t="shared" si="261"/>
        <v>0</v>
      </c>
      <c r="CC99" s="81">
        <f t="shared" si="261"/>
        <v>0</v>
      </c>
      <c r="CD99" s="81">
        <f t="shared" si="261"/>
        <v>0</v>
      </c>
      <c r="CE99" s="81">
        <f t="shared" si="261"/>
        <v>0</v>
      </c>
      <c r="CF99" s="81">
        <f t="shared" si="261"/>
        <v>0</v>
      </c>
      <c r="CG99" s="81">
        <f t="shared" si="261"/>
        <v>0</v>
      </c>
      <c r="CH99" s="81">
        <f t="shared" si="261"/>
        <v>0</v>
      </c>
      <c r="CI99" s="81">
        <f t="shared" si="261"/>
        <v>0</v>
      </c>
      <c r="CJ99" s="81">
        <f t="shared" si="261"/>
        <v>0</v>
      </c>
      <c r="CK99" s="81">
        <f t="shared" si="261"/>
        <v>0</v>
      </c>
      <c r="CL99" s="81">
        <f t="shared" si="261"/>
        <v>0</v>
      </c>
      <c r="CM99" s="81">
        <f t="shared" si="261"/>
        <v>0</v>
      </c>
      <c r="CN99" s="81">
        <f t="shared" si="261"/>
        <v>0</v>
      </c>
      <c r="CO99" s="81">
        <f t="shared" si="261"/>
        <v>0</v>
      </c>
      <c r="CP99" s="81">
        <f t="shared" si="261"/>
        <v>0</v>
      </c>
      <c r="CQ99" s="81">
        <f t="shared" si="261"/>
        <v>0</v>
      </c>
      <c r="CR99" s="81">
        <f t="shared" si="261"/>
        <v>0</v>
      </c>
      <c r="CS99" s="81">
        <f t="shared" si="261"/>
        <v>0</v>
      </c>
      <c r="CT99" s="81">
        <f t="shared" si="261"/>
        <v>0</v>
      </c>
      <c r="CU99" s="81">
        <f t="shared" si="261"/>
        <v>0</v>
      </c>
      <c r="CV99" s="81">
        <f t="shared" si="261"/>
        <v>0</v>
      </c>
      <c r="CW99" s="81">
        <f t="shared" si="261"/>
        <v>0</v>
      </c>
      <c r="CX99" s="81">
        <f t="shared" si="261"/>
        <v>0</v>
      </c>
      <c r="CY99" s="81">
        <f t="shared" si="261"/>
        <v>0</v>
      </c>
      <c r="CZ99" s="81">
        <f t="shared" si="261"/>
        <v>0</v>
      </c>
      <c r="DA99" s="81">
        <f t="shared" si="261"/>
        <v>0</v>
      </c>
      <c r="DB99" s="81">
        <f t="shared" si="261"/>
        <v>0</v>
      </c>
      <c r="DC99" s="81">
        <f t="shared" si="261"/>
        <v>0</v>
      </c>
      <c r="DD99" s="81">
        <f t="shared" si="261"/>
        <v>0</v>
      </c>
      <c r="DE99" s="81">
        <f t="shared" si="261"/>
        <v>0</v>
      </c>
      <c r="DF99" s="81">
        <f t="shared" si="261"/>
        <v>0</v>
      </c>
      <c r="DG99" s="81">
        <f t="shared" si="261"/>
        <v>0</v>
      </c>
      <c r="DH99" s="81">
        <f t="shared" si="261"/>
        <v>0</v>
      </c>
      <c r="DI99" s="81">
        <f t="shared" si="261"/>
        <v>0</v>
      </c>
      <c r="DJ99" s="81">
        <f t="shared" si="261"/>
        <v>0</v>
      </c>
      <c r="DK99" s="81">
        <f t="shared" si="261"/>
        <v>0</v>
      </c>
      <c r="DL99" s="81">
        <f t="shared" si="261"/>
        <v>0</v>
      </c>
      <c r="DM99" s="81">
        <f t="shared" si="261"/>
        <v>0</v>
      </c>
      <c r="DN99" s="81">
        <f t="shared" si="261"/>
        <v>0</v>
      </c>
      <c r="DO99" s="81">
        <f t="shared" si="261"/>
        <v>0</v>
      </c>
      <c r="DP99" s="81">
        <f t="shared" si="261"/>
        <v>0</v>
      </c>
      <c r="DQ99" s="81">
        <f t="shared" si="261"/>
        <v>0</v>
      </c>
      <c r="DR99" s="81">
        <f t="shared" si="261"/>
        <v>0</v>
      </c>
      <c r="DS99" s="81">
        <f t="shared" si="261"/>
        <v>0</v>
      </c>
      <c r="DT99" s="81">
        <f t="shared" si="261"/>
        <v>0</v>
      </c>
      <c r="DU99" s="81">
        <f t="shared" si="261"/>
        <v>0</v>
      </c>
      <c r="DV99" s="81">
        <f t="shared" si="261"/>
        <v>0</v>
      </c>
      <c r="DW99" s="58">
        <f t="shared" si="261"/>
        <v>0.53389830508474578</v>
      </c>
      <c r="DX99" s="81">
        <f t="shared" si="261"/>
        <v>0</v>
      </c>
      <c r="DY99" s="81">
        <f t="shared" si="261"/>
        <v>0</v>
      </c>
      <c r="DZ99" s="81">
        <f t="shared" si="261"/>
        <v>0</v>
      </c>
      <c r="EA99" s="81">
        <f t="shared" si="261"/>
        <v>0</v>
      </c>
      <c r="EB99" s="81">
        <f t="shared" si="261"/>
        <v>0</v>
      </c>
      <c r="EC99" s="58">
        <f t="shared" ref="EC99:EO99" si="262">EC100</f>
        <v>2</v>
      </c>
      <c r="ED99" s="81">
        <f t="shared" si="262"/>
        <v>0</v>
      </c>
      <c r="EE99" s="81">
        <f t="shared" si="262"/>
        <v>0</v>
      </c>
      <c r="EF99" s="81">
        <f t="shared" si="262"/>
        <v>0</v>
      </c>
      <c r="EG99" s="58">
        <f t="shared" si="262"/>
        <v>0.98220338983050859</v>
      </c>
      <c r="EH99" s="81">
        <f t="shared" si="262"/>
        <v>0</v>
      </c>
      <c r="EI99" s="81">
        <f t="shared" si="262"/>
        <v>0</v>
      </c>
      <c r="EJ99" s="81">
        <f t="shared" si="262"/>
        <v>0</v>
      </c>
      <c r="EK99" s="81">
        <f t="shared" si="262"/>
        <v>0</v>
      </c>
      <c r="EL99" s="81">
        <f t="shared" si="262"/>
        <v>0</v>
      </c>
      <c r="EM99" s="58">
        <f t="shared" si="262"/>
        <v>2</v>
      </c>
      <c r="EN99" s="81">
        <f t="shared" si="262"/>
        <v>0</v>
      </c>
      <c r="EO99" s="81">
        <f t="shared" si="262"/>
        <v>0</v>
      </c>
      <c r="EP99" s="30"/>
    </row>
    <row r="100" spans="1:146" ht="63" x14ac:dyDescent="0.25">
      <c r="A100" s="44" t="s">
        <v>238</v>
      </c>
      <c r="B100" s="45" t="s">
        <v>239</v>
      </c>
      <c r="C100" s="69" t="s">
        <v>240</v>
      </c>
      <c r="D100" s="63">
        <f>0.63/1.18</f>
        <v>0.53389830508474578</v>
      </c>
      <c r="E100" s="101">
        <f>1.159/1.18</f>
        <v>0.98220338983050859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  <c r="AM100" s="48"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48">
        <v>0</v>
      </c>
      <c r="AT100" s="48">
        <v>0</v>
      </c>
      <c r="AU100" s="28">
        <f>D100</f>
        <v>0.53389830508474578</v>
      </c>
      <c r="AV100" s="48">
        <v>0</v>
      </c>
      <c r="AW100" s="48">
        <v>0</v>
      </c>
      <c r="AX100" s="48">
        <v>0</v>
      </c>
      <c r="AY100" s="48">
        <v>0</v>
      </c>
      <c r="AZ100" s="48">
        <v>0</v>
      </c>
      <c r="BA100" s="28">
        <v>2</v>
      </c>
      <c r="BB100" s="48">
        <v>0</v>
      </c>
      <c r="BC100" s="48">
        <v>0</v>
      </c>
      <c r="BD100" s="48">
        <v>0</v>
      </c>
      <c r="BE100" s="28">
        <f>E100</f>
        <v>0.98220338983050859</v>
      </c>
      <c r="BF100" s="48">
        <v>0</v>
      </c>
      <c r="BG100" s="48">
        <v>0</v>
      </c>
      <c r="BH100" s="48">
        <v>0</v>
      </c>
      <c r="BI100" s="48">
        <v>0</v>
      </c>
      <c r="BJ100" s="48">
        <v>0</v>
      </c>
      <c r="BK100" s="28">
        <v>2</v>
      </c>
      <c r="BL100" s="48">
        <v>0</v>
      </c>
      <c r="BM100" s="48">
        <v>0</v>
      </c>
      <c r="BN100" s="48">
        <v>0</v>
      </c>
      <c r="BO100" s="48">
        <v>0</v>
      </c>
      <c r="BP100" s="48">
        <v>0</v>
      </c>
      <c r="BQ100" s="48">
        <v>0</v>
      </c>
      <c r="BR100" s="48">
        <v>0</v>
      </c>
      <c r="BS100" s="48">
        <v>0</v>
      </c>
      <c r="BT100" s="48">
        <v>0</v>
      </c>
      <c r="BU100" s="48">
        <v>0</v>
      </c>
      <c r="BV100" s="48">
        <v>0</v>
      </c>
      <c r="BW100" s="48">
        <v>0</v>
      </c>
      <c r="BX100" s="48">
        <v>0</v>
      </c>
      <c r="BY100" s="48">
        <v>0</v>
      </c>
      <c r="BZ100" s="48">
        <v>0</v>
      </c>
      <c r="CA100" s="48">
        <v>0</v>
      </c>
      <c r="CB100" s="48">
        <v>0</v>
      </c>
      <c r="CC100" s="48">
        <v>0</v>
      </c>
      <c r="CD100" s="48">
        <v>0</v>
      </c>
      <c r="CE100" s="48">
        <v>0</v>
      </c>
      <c r="CF100" s="48">
        <v>0</v>
      </c>
      <c r="CG100" s="48">
        <v>0</v>
      </c>
      <c r="CH100" s="48">
        <v>0</v>
      </c>
      <c r="CI100" s="48">
        <v>0</v>
      </c>
      <c r="CJ100" s="48">
        <v>0</v>
      </c>
      <c r="CK100" s="48">
        <v>0</v>
      </c>
      <c r="CL100" s="48">
        <v>0</v>
      </c>
      <c r="CM100" s="48">
        <v>0</v>
      </c>
      <c r="CN100" s="48">
        <v>0</v>
      </c>
      <c r="CO100" s="48">
        <v>0</v>
      </c>
      <c r="CP100" s="48">
        <v>0</v>
      </c>
      <c r="CQ100" s="48">
        <v>0</v>
      </c>
      <c r="CR100" s="48">
        <v>0</v>
      </c>
      <c r="CS100" s="48">
        <v>0</v>
      </c>
      <c r="CT100" s="48">
        <v>0</v>
      </c>
      <c r="CU100" s="48">
        <v>0</v>
      </c>
      <c r="CV100" s="48">
        <v>0</v>
      </c>
      <c r="CW100" s="48">
        <v>0</v>
      </c>
      <c r="CX100" s="48">
        <v>0</v>
      </c>
      <c r="CY100" s="48">
        <v>0</v>
      </c>
      <c r="CZ100" s="48">
        <v>0</v>
      </c>
      <c r="DA100" s="48">
        <v>0</v>
      </c>
      <c r="DB100" s="48">
        <v>0</v>
      </c>
      <c r="DC100" s="48">
        <v>0</v>
      </c>
      <c r="DD100" s="48">
        <v>0</v>
      </c>
      <c r="DE100" s="48">
        <v>0</v>
      </c>
      <c r="DF100" s="48">
        <v>0</v>
      </c>
      <c r="DG100" s="48">
        <v>0</v>
      </c>
      <c r="DH100" s="48">
        <v>0</v>
      </c>
      <c r="DI100" s="48">
        <v>0</v>
      </c>
      <c r="DJ100" s="48">
        <v>0</v>
      </c>
      <c r="DK100" s="48">
        <v>0</v>
      </c>
      <c r="DL100" s="48">
        <v>0</v>
      </c>
      <c r="DM100" s="48">
        <v>0</v>
      </c>
      <c r="DN100" s="48">
        <v>0</v>
      </c>
      <c r="DO100" s="48">
        <v>0</v>
      </c>
      <c r="DP100" s="48">
        <v>0</v>
      </c>
      <c r="DQ100" s="48">
        <v>0</v>
      </c>
      <c r="DR100" s="48">
        <v>0</v>
      </c>
      <c r="DS100" s="48">
        <v>0</v>
      </c>
      <c r="DT100" s="48">
        <v>0</v>
      </c>
      <c r="DU100" s="48">
        <v>0</v>
      </c>
      <c r="DV100" s="48">
        <f t="shared" ref="DV100:EO100" si="263">Z100+AT100+BN100</f>
        <v>0</v>
      </c>
      <c r="DW100" s="28">
        <f t="shared" si="263"/>
        <v>0.53389830508474578</v>
      </c>
      <c r="DX100" s="48">
        <f t="shared" si="263"/>
        <v>0</v>
      </c>
      <c r="DY100" s="48">
        <f t="shared" si="263"/>
        <v>0</v>
      </c>
      <c r="DZ100" s="48">
        <f t="shared" si="263"/>
        <v>0</v>
      </c>
      <c r="EA100" s="48">
        <f t="shared" si="263"/>
        <v>0</v>
      </c>
      <c r="EB100" s="48">
        <f t="shared" si="263"/>
        <v>0</v>
      </c>
      <c r="EC100" s="28">
        <f t="shared" si="263"/>
        <v>2</v>
      </c>
      <c r="ED100" s="48">
        <f t="shared" si="263"/>
        <v>0</v>
      </c>
      <c r="EE100" s="48">
        <f t="shared" si="263"/>
        <v>0</v>
      </c>
      <c r="EF100" s="48">
        <f t="shared" si="263"/>
        <v>0</v>
      </c>
      <c r="EG100" s="28">
        <f t="shared" si="263"/>
        <v>0.98220338983050859</v>
      </c>
      <c r="EH100" s="48">
        <f t="shared" si="263"/>
        <v>0</v>
      </c>
      <c r="EI100" s="48">
        <f t="shared" si="263"/>
        <v>0</v>
      </c>
      <c r="EJ100" s="48">
        <f t="shared" si="263"/>
        <v>0</v>
      </c>
      <c r="EK100" s="48">
        <f t="shared" si="263"/>
        <v>0</v>
      </c>
      <c r="EL100" s="48">
        <f t="shared" si="263"/>
        <v>0</v>
      </c>
      <c r="EM100" s="28">
        <f t="shared" si="263"/>
        <v>2</v>
      </c>
      <c r="EN100" s="48">
        <f t="shared" si="263"/>
        <v>0</v>
      </c>
      <c r="EO100" s="48">
        <f t="shared" si="263"/>
        <v>0</v>
      </c>
      <c r="EP100" s="30"/>
    </row>
    <row r="101" spans="1:146" ht="63" x14ac:dyDescent="0.25">
      <c r="A101" s="33" t="s">
        <v>241</v>
      </c>
      <c r="B101" s="34" t="s">
        <v>242</v>
      </c>
      <c r="C101" s="35" t="s">
        <v>108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v>0</v>
      </c>
      <c r="BW101" s="30">
        <v>0</v>
      </c>
      <c r="BX101" s="30">
        <v>0</v>
      </c>
      <c r="BY101" s="30">
        <v>0</v>
      </c>
      <c r="BZ101" s="30">
        <v>0</v>
      </c>
      <c r="CA101" s="30">
        <v>0</v>
      </c>
      <c r="CB101" s="30">
        <v>0</v>
      </c>
      <c r="CC101" s="30">
        <v>0</v>
      </c>
      <c r="CD101" s="30">
        <v>0</v>
      </c>
      <c r="CE101" s="30">
        <v>0</v>
      </c>
      <c r="CF101" s="30">
        <v>0</v>
      </c>
      <c r="CG101" s="30">
        <v>0</v>
      </c>
      <c r="CH101" s="30">
        <v>0</v>
      </c>
      <c r="CI101" s="30">
        <v>0</v>
      </c>
      <c r="CJ101" s="30">
        <v>0</v>
      </c>
      <c r="CK101" s="30">
        <v>0</v>
      </c>
      <c r="CL101" s="30">
        <v>0</v>
      </c>
      <c r="CM101" s="30">
        <v>0</v>
      </c>
      <c r="CN101" s="30">
        <v>0</v>
      </c>
      <c r="CO101" s="30">
        <v>0</v>
      </c>
      <c r="CP101" s="30">
        <v>0</v>
      </c>
      <c r="CQ101" s="30">
        <v>0</v>
      </c>
      <c r="CR101" s="30">
        <v>0</v>
      </c>
      <c r="CS101" s="30">
        <v>0</v>
      </c>
      <c r="CT101" s="30">
        <v>0</v>
      </c>
      <c r="CU101" s="30">
        <v>0</v>
      </c>
      <c r="CV101" s="30">
        <v>0</v>
      </c>
      <c r="CW101" s="30">
        <v>0</v>
      </c>
      <c r="CX101" s="30">
        <v>0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/>
    </row>
    <row r="102" spans="1:146" ht="63" x14ac:dyDescent="0.25">
      <c r="A102" s="33" t="s">
        <v>243</v>
      </c>
      <c r="B102" s="34" t="s">
        <v>244</v>
      </c>
      <c r="C102" s="35" t="s">
        <v>108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v>0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</v>
      </c>
      <c r="CD102" s="30">
        <v>0</v>
      </c>
      <c r="CE102" s="30">
        <v>0</v>
      </c>
      <c r="CF102" s="30">
        <v>0</v>
      </c>
      <c r="CG102" s="30">
        <v>0</v>
      </c>
      <c r="CH102" s="30">
        <v>0</v>
      </c>
      <c r="CI102" s="30">
        <v>0</v>
      </c>
      <c r="CJ102" s="30">
        <v>0</v>
      </c>
      <c r="CK102" s="30">
        <v>0</v>
      </c>
      <c r="CL102" s="30">
        <v>0</v>
      </c>
      <c r="CM102" s="30">
        <v>0</v>
      </c>
      <c r="CN102" s="30">
        <v>0</v>
      </c>
      <c r="CO102" s="30">
        <v>0</v>
      </c>
      <c r="CP102" s="30">
        <v>0</v>
      </c>
      <c r="CQ102" s="30">
        <v>0</v>
      </c>
      <c r="CR102" s="30">
        <v>0</v>
      </c>
      <c r="CS102" s="30">
        <v>0</v>
      </c>
      <c r="CT102" s="30">
        <v>0</v>
      </c>
      <c r="CU102" s="30">
        <v>0</v>
      </c>
      <c r="CV102" s="30">
        <v>0</v>
      </c>
      <c r="CW102" s="30">
        <v>0</v>
      </c>
      <c r="CX102" s="30">
        <v>0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/>
    </row>
    <row r="103" spans="1:146" ht="63" x14ac:dyDescent="0.25">
      <c r="A103" s="37" t="s">
        <v>245</v>
      </c>
      <c r="B103" s="38" t="s">
        <v>246</v>
      </c>
      <c r="C103" s="39" t="s">
        <v>108</v>
      </c>
      <c r="D103" s="40">
        <f t="shared" ref="D103:BO103" si="264">D104+D105</f>
        <v>0</v>
      </c>
      <c r="E103" s="40">
        <f t="shared" si="264"/>
        <v>0</v>
      </c>
      <c r="F103" s="40">
        <f t="shared" si="264"/>
        <v>0</v>
      </c>
      <c r="G103" s="40">
        <f t="shared" si="264"/>
        <v>0</v>
      </c>
      <c r="H103" s="40">
        <f t="shared" si="264"/>
        <v>0</v>
      </c>
      <c r="I103" s="40">
        <f t="shared" si="264"/>
        <v>0</v>
      </c>
      <c r="J103" s="40">
        <f t="shared" si="264"/>
        <v>0</v>
      </c>
      <c r="K103" s="40">
        <f t="shared" si="264"/>
        <v>0</v>
      </c>
      <c r="L103" s="40">
        <f t="shared" si="264"/>
        <v>0</v>
      </c>
      <c r="M103" s="40">
        <f t="shared" si="264"/>
        <v>0</v>
      </c>
      <c r="N103" s="40">
        <f t="shared" si="264"/>
        <v>0</v>
      </c>
      <c r="O103" s="40">
        <f t="shared" si="264"/>
        <v>0</v>
      </c>
      <c r="P103" s="40">
        <f t="shared" si="264"/>
        <v>0</v>
      </c>
      <c r="Q103" s="40">
        <f t="shared" si="264"/>
        <v>0</v>
      </c>
      <c r="R103" s="40">
        <f t="shared" si="264"/>
        <v>0</v>
      </c>
      <c r="S103" s="40">
        <f t="shared" si="264"/>
        <v>0</v>
      </c>
      <c r="T103" s="40">
        <f t="shared" si="264"/>
        <v>0</v>
      </c>
      <c r="U103" s="40">
        <f t="shared" si="264"/>
        <v>0</v>
      </c>
      <c r="V103" s="40">
        <f t="shared" si="264"/>
        <v>0</v>
      </c>
      <c r="W103" s="40">
        <f t="shared" si="264"/>
        <v>0</v>
      </c>
      <c r="X103" s="40">
        <f t="shared" si="264"/>
        <v>0</v>
      </c>
      <c r="Y103" s="40">
        <f t="shared" si="264"/>
        <v>0</v>
      </c>
      <c r="Z103" s="40">
        <f t="shared" si="264"/>
        <v>0</v>
      </c>
      <c r="AA103" s="40">
        <f t="shared" si="264"/>
        <v>0</v>
      </c>
      <c r="AB103" s="40">
        <f t="shared" si="264"/>
        <v>0</v>
      </c>
      <c r="AC103" s="40">
        <f t="shared" si="264"/>
        <v>0</v>
      </c>
      <c r="AD103" s="40">
        <f t="shared" si="264"/>
        <v>0</v>
      </c>
      <c r="AE103" s="40">
        <f t="shared" si="264"/>
        <v>0</v>
      </c>
      <c r="AF103" s="40">
        <f t="shared" si="264"/>
        <v>0</v>
      </c>
      <c r="AG103" s="40">
        <f t="shared" si="264"/>
        <v>0</v>
      </c>
      <c r="AH103" s="40">
        <f t="shared" si="264"/>
        <v>0</v>
      </c>
      <c r="AI103" s="40">
        <f t="shared" si="264"/>
        <v>0</v>
      </c>
      <c r="AJ103" s="40">
        <f t="shared" si="264"/>
        <v>0</v>
      </c>
      <c r="AK103" s="40">
        <f t="shared" si="264"/>
        <v>0</v>
      </c>
      <c r="AL103" s="40">
        <f t="shared" si="264"/>
        <v>0</v>
      </c>
      <c r="AM103" s="40">
        <f t="shared" si="264"/>
        <v>0</v>
      </c>
      <c r="AN103" s="40">
        <f t="shared" si="264"/>
        <v>0</v>
      </c>
      <c r="AO103" s="40">
        <f t="shared" si="264"/>
        <v>0</v>
      </c>
      <c r="AP103" s="40">
        <f t="shared" si="264"/>
        <v>0</v>
      </c>
      <c r="AQ103" s="40">
        <f t="shared" si="264"/>
        <v>0</v>
      </c>
      <c r="AR103" s="40">
        <f t="shared" si="264"/>
        <v>0</v>
      </c>
      <c r="AS103" s="40">
        <f t="shared" si="264"/>
        <v>0</v>
      </c>
      <c r="AT103" s="40">
        <f t="shared" si="264"/>
        <v>0</v>
      </c>
      <c r="AU103" s="40">
        <f t="shared" si="264"/>
        <v>0</v>
      </c>
      <c r="AV103" s="40">
        <f t="shared" si="264"/>
        <v>0</v>
      </c>
      <c r="AW103" s="40">
        <f t="shared" si="264"/>
        <v>0</v>
      </c>
      <c r="AX103" s="40">
        <f t="shared" si="264"/>
        <v>0</v>
      </c>
      <c r="AY103" s="40">
        <f t="shared" si="264"/>
        <v>0</v>
      </c>
      <c r="AZ103" s="40">
        <f t="shared" si="264"/>
        <v>0</v>
      </c>
      <c r="BA103" s="40">
        <f t="shared" si="264"/>
        <v>0</v>
      </c>
      <c r="BB103" s="40">
        <f t="shared" si="264"/>
        <v>0</v>
      </c>
      <c r="BC103" s="40">
        <f t="shared" si="264"/>
        <v>0</v>
      </c>
      <c r="BD103" s="40">
        <f t="shared" si="264"/>
        <v>0</v>
      </c>
      <c r="BE103" s="40">
        <f t="shared" si="264"/>
        <v>0</v>
      </c>
      <c r="BF103" s="40">
        <f t="shared" si="264"/>
        <v>0</v>
      </c>
      <c r="BG103" s="40">
        <f t="shared" si="264"/>
        <v>0</v>
      </c>
      <c r="BH103" s="40">
        <f t="shared" si="264"/>
        <v>0</v>
      </c>
      <c r="BI103" s="40">
        <f t="shared" si="264"/>
        <v>0</v>
      </c>
      <c r="BJ103" s="40">
        <f t="shared" si="264"/>
        <v>0</v>
      </c>
      <c r="BK103" s="40">
        <f t="shared" si="264"/>
        <v>0</v>
      </c>
      <c r="BL103" s="40">
        <f t="shared" si="264"/>
        <v>0</v>
      </c>
      <c r="BM103" s="40">
        <f t="shared" si="264"/>
        <v>0</v>
      </c>
      <c r="BN103" s="40">
        <f t="shared" si="264"/>
        <v>0</v>
      </c>
      <c r="BO103" s="40">
        <f t="shared" si="264"/>
        <v>0</v>
      </c>
      <c r="BP103" s="40">
        <f t="shared" ref="BP103:CM103" si="265">BP104+BP105</f>
        <v>0</v>
      </c>
      <c r="BQ103" s="40">
        <f t="shared" si="265"/>
        <v>0</v>
      </c>
      <c r="BR103" s="40">
        <f t="shared" si="265"/>
        <v>0</v>
      </c>
      <c r="BS103" s="40">
        <f t="shared" si="265"/>
        <v>0</v>
      </c>
      <c r="BT103" s="40">
        <f t="shared" si="265"/>
        <v>0</v>
      </c>
      <c r="BU103" s="40">
        <f t="shared" si="265"/>
        <v>0</v>
      </c>
      <c r="BV103" s="40">
        <f t="shared" si="265"/>
        <v>0</v>
      </c>
      <c r="BW103" s="40">
        <f t="shared" si="265"/>
        <v>0</v>
      </c>
      <c r="BX103" s="40">
        <f t="shared" si="265"/>
        <v>0</v>
      </c>
      <c r="BY103" s="40">
        <f t="shared" si="265"/>
        <v>0</v>
      </c>
      <c r="BZ103" s="40">
        <f t="shared" si="265"/>
        <v>0</v>
      </c>
      <c r="CA103" s="40">
        <f t="shared" si="265"/>
        <v>0</v>
      </c>
      <c r="CB103" s="40">
        <f t="shared" si="265"/>
        <v>0</v>
      </c>
      <c r="CC103" s="40">
        <f t="shared" si="265"/>
        <v>0</v>
      </c>
      <c r="CD103" s="40">
        <f t="shared" si="265"/>
        <v>0</v>
      </c>
      <c r="CE103" s="40">
        <f t="shared" si="265"/>
        <v>0</v>
      </c>
      <c r="CF103" s="40">
        <f t="shared" si="265"/>
        <v>0</v>
      </c>
      <c r="CG103" s="40">
        <f t="shared" si="265"/>
        <v>0</v>
      </c>
      <c r="CH103" s="40">
        <f t="shared" si="265"/>
        <v>0</v>
      </c>
      <c r="CI103" s="40">
        <f t="shared" si="265"/>
        <v>0</v>
      </c>
      <c r="CJ103" s="40">
        <f t="shared" si="265"/>
        <v>0</v>
      </c>
      <c r="CK103" s="40">
        <f t="shared" si="265"/>
        <v>0</v>
      </c>
      <c r="CL103" s="40">
        <f t="shared" si="265"/>
        <v>0</v>
      </c>
      <c r="CM103" s="40">
        <f t="shared" si="265"/>
        <v>0</v>
      </c>
      <c r="CN103" s="40">
        <f>CN104+CN105</f>
        <v>0</v>
      </c>
      <c r="CO103" s="40">
        <f>CO104+CO105</f>
        <v>0</v>
      </c>
      <c r="CP103" s="40">
        <f>CP104+CP105</f>
        <v>0</v>
      </c>
      <c r="CQ103" s="40">
        <f t="shared" ref="CQ103:DG103" si="266">CQ104+CQ105</f>
        <v>0</v>
      </c>
      <c r="CR103" s="40">
        <f t="shared" si="266"/>
        <v>0</v>
      </c>
      <c r="CS103" s="40">
        <f t="shared" si="266"/>
        <v>0</v>
      </c>
      <c r="CT103" s="40">
        <f t="shared" si="266"/>
        <v>0</v>
      </c>
      <c r="CU103" s="40">
        <f t="shared" si="266"/>
        <v>0</v>
      </c>
      <c r="CV103" s="40">
        <f t="shared" si="266"/>
        <v>0</v>
      </c>
      <c r="CW103" s="40">
        <f t="shared" si="266"/>
        <v>0</v>
      </c>
      <c r="CX103" s="40">
        <f t="shared" si="266"/>
        <v>0</v>
      </c>
      <c r="CY103" s="40">
        <f t="shared" si="266"/>
        <v>0</v>
      </c>
      <c r="CZ103" s="40">
        <f t="shared" si="266"/>
        <v>0</v>
      </c>
      <c r="DA103" s="40">
        <f t="shared" si="266"/>
        <v>0</v>
      </c>
      <c r="DB103" s="40">
        <f t="shared" si="266"/>
        <v>0</v>
      </c>
      <c r="DC103" s="40">
        <f t="shared" si="266"/>
        <v>0</v>
      </c>
      <c r="DD103" s="40">
        <f t="shared" si="266"/>
        <v>0</v>
      </c>
      <c r="DE103" s="40">
        <f t="shared" si="266"/>
        <v>0</v>
      </c>
      <c r="DF103" s="40">
        <f t="shared" si="266"/>
        <v>0</v>
      </c>
      <c r="DG103" s="40">
        <f t="shared" si="266"/>
        <v>0</v>
      </c>
      <c r="DH103" s="40">
        <f>DH104+DH105</f>
        <v>0</v>
      </c>
      <c r="DI103" s="40">
        <f>DI104+DI105</f>
        <v>0</v>
      </c>
      <c r="DJ103" s="40">
        <f>DJ104+DJ105</f>
        <v>0</v>
      </c>
      <c r="DK103" s="40">
        <f t="shared" ref="DK103:EO103" si="267">DK104+DK105</f>
        <v>0</v>
      </c>
      <c r="DL103" s="40">
        <f t="shared" si="267"/>
        <v>0</v>
      </c>
      <c r="DM103" s="40">
        <f t="shared" si="267"/>
        <v>0</v>
      </c>
      <c r="DN103" s="40">
        <f t="shared" si="267"/>
        <v>0</v>
      </c>
      <c r="DO103" s="40">
        <f t="shared" si="267"/>
        <v>0</v>
      </c>
      <c r="DP103" s="40">
        <f t="shared" si="267"/>
        <v>0</v>
      </c>
      <c r="DQ103" s="40">
        <f t="shared" si="267"/>
        <v>0</v>
      </c>
      <c r="DR103" s="40">
        <f t="shared" si="267"/>
        <v>0</v>
      </c>
      <c r="DS103" s="40">
        <f t="shared" si="267"/>
        <v>0</v>
      </c>
      <c r="DT103" s="40">
        <f t="shared" si="267"/>
        <v>0</v>
      </c>
      <c r="DU103" s="40">
        <f t="shared" si="267"/>
        <v>0</v>
      </c>
      <c r="DV103" s="40">
        <f t="shared" si="267"/>
        <v>0</v>
      </c>
      <c r="DW103" s="40">
        <f t="shared" si="267"/>
        <v>0</v>
      </c>
      <c r="DX103" s="40">
        <f t="shared" si="267"/>
        <v>0</v>
      </c>
      <c r="DY103" s="40">
        <f t="shared" si="267"/>
        <v>0</v>
      </c>
      <c r="DZ103" s="40">
        <f t="shared" si="267"/>
        <v>0</v>
      </c>
      <c r="EA103" s="40">
        <f t="shared" si="267"/>
        <v>0</v>
      </c>
      <c r="EB103" s="40">
        <f t="shared" si="267"/>
        <v>0</v>
      </c>
      <c r="EC103" s="40">
        <f t="shared" si="267"/>
        <v>0</v>
      </c>
      <c r="ED103" s="40">
        <f t="shared" si="267"/>
        <v>0</v>
      </c>
      <c r="EE103" s="40">
        <f t="shared" si="267"/>
        <v>0</v>
      </c>
      <c r="EF103" s="40">
        <f t="shared" si="267"/>
        <v>0</v>
      </c>
      <c r="EG103" s="40">
        <f t="shared" si="267"/>
        <v>0</v>
      </c>
      <c r="EH103" s="40">
        <f t="shared" si="267"/>
        <v>0</v>
      </c>
      <c r="EI103" s="40">
        <f t="shared" si="267"/>
        <v>0</v>
      </c>
      <c r="EJ103" s="40">
        <f t="shared" si="267"/>
        <v>0</v>
      </c>
      <c r="EK103" s="40">
        <f t="shared" si="267"/>
        <v>0</v>
      </c>
      <c r="EL103" s="40">
        <f>EL104+EL105</f>
        <v>0</v>
      </c>
      <c r="EM103" s="40">
        <f>EM104+EM105</f>
        <v>0</v>
      </c>
      <c r="EN103" s="40">
        <f>EN104+EN105</f>
        <v>0</v>
      </c>
      <c r="EO103" s="40">
        <f t="shared" si="267"/>
        <v>0</v>
      </c>
      <c r="EP103" s="30"/>
    </row>
    <row r="104" spans="1:146" ht="31.5" x14ac:dyDescent="0.25">
      <c r="A104" s="33" t="s">
        <v>247</v>
      </c>
      <c r="B104" s="34" t="s">
        <v>248</v>
      </c>
      <c r="C104" s="35" t="s">
        <v>108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0</v>
      </c>
      <c r="CD104" s="30">
        <v>0</v>
      </c>
      <c r="CE104" s="30">
        <v>0</v>
      </c>
      <c r="CF104" s="30">
        <v>0</v>
      </c>
      <c r="CG104" s="30">
        <v>0</v>
      </c>
      <c r="CH104" s="30">
        <v>0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0</v>
      </c>
      <c r="CO104" s="30">
        <v>0</v>
      </c>
      <c r="CP104" s="30">
        <v>0</v>
      </c>
      <c r="CQ104" s="30">
        <v>0</v>
      </c>
      <c r="CR104" s="30">
        <v>0</v>
      </c>
      <c r="CS104" s="30">
        <v>0</v>
      </c>
      <c r="CT104" s="30">
        <v>0</v>
      </c>
      <c r="CU104" s="30">
        <v>0</v>
      </c>
      <c r="CV104" s="30">
        <v>0</v>
      </c>
      <c r="CW104" s="30">
        <v>0</v>
      </c>
      <c r="CX104" s="30">
        <v>0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/>
    </row>
    <row r="105" spans="1:146" ht="47.25" x14ac:dyDescent="0.25">
      <c r="A105" s="33" t="s">
        <v>249</v>
      </c>
      <c r="B105" s="34" t="s">
        <v>250</v>
      </c>
      <c r="C105" s="35" t="s">
        <v>108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0">
        <v>0</v>
      </c>
      <c r="AW105" s="30">
        <v>0</v>
      </c>
      <c r="AX105" s="30">
        <v>0</v>
      </c>
      <c r="AY105" s="30">
        <v>0</v>
      </c>
      <c r="AZ105" s="30">
        <v>0</v>
      </c>
      <c r="BA105" s="30">
        <v>0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0</v>
      </c>
      <c r="BV105" s="30">
        <v>0</v>
      </c>
      <c r="BW105" s="30">
        <v>0</v>
      </c>
      <c r="BX105" s="30">
        <v>0</v>
      </c>
      <c r="BY105" s="30">
        <v>0</v>
      </c>
      <c r="BZ105" s="30">
        <v>0</v>
      </c>
      <c r="CA105" s="30">
        <v>0</v>
      </c>
      <c r="CB105" s="30">
        <v>0</v>
      </c>
      <c r="CC105" s="30">
        <v>0</v>
      </c>
      <c r="CD105" s="30">
        <v>0</v>
      </c>
      <c r="CE105" s="30">
        <v>0</v>
      </c>
      <c r="CF105" s="30">
        <v>0</v>
      </c>
      <c r="CG105" s="30">
        <v>0</v>
      </c>
      <c r="CH105" s="30">
        <v>0</v>
      </c>
      <c r="CI105" s="30">
        <v>0</v>
      </c>
      <c r="CJ105" s="30">
        <v>0</v>
      </c>
      <c r="CK105" s="30">
        <v>0</v>
      </c>
      <c r="CL105" s="30">
        <v>0</v>
      </c>
      <c r="CM105" s="30">
        <v>0</v>
      </c>
      <c r="CN105" s="30">
        <v>0</v>
      </c>
      <c r="CO105" s="30">
        <v>0</v>
      </c>
      <c r="CP105" s="30">
        <v>0</v>
      </c>
      <c r="CQ105" s="30">
        <v>0</v>
      </c>
      <c r="CR105" s="30">
        <v>0</v>
      </c>
      <c r="CS105" s="30">
        <v>0</v>
      </c>
      <c r="CT105" s="30">
        <v>0</v>
      </c>
      <c r="CU105" s="30">
        <v>0</v>
      </c>
      <c r="CV105" s="30">
        <v>0</v>
      </c>
      <c r="CW105" s="30">
        <v>0</v>
      </c>
      <c r="CX105" s="30">
        <v>0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/>
    </row>
    <row r="106" spans="1:146" ht="94.5" x14ac:dyDescent="0.25">
      <c r="A106" s="37" t="s">
        <v>251</v>
      </c>
      <c r="B106" s="38" t="s">
        <v>252</v>
      </c>
      <c r="C106" s="39" t="s">
        <v>108</v>
      </c>
      <c r="D106" s="40">
        <f t="shared" ref="D106:BO106" si="268">D107+D108</f>
        <v>0</v>
      </c>
      <c r="E106" s="40">
        <f t="shared" si="268"/>
        <v>0</v>
      </c>
      <c r="F106" s="40">
        <f t="shared" si="268"/>
        <v>0</v>
      </c>
      <c r="G106" s="40">
        <f t="shared" si="268"/>
        <v>0</v>
      </c>
      <c r="H106" s="40">
        <f t="shared" si="268"/>
        <v>0</v>
      </c>
      <c r="I106" s="40">
        <f t="shared" si="268"/>
        <v>0</v>
      </c>
      <c r="J106" s="40">
        <f t="shared" si="268"/>
        <v>0</v>
      </c>
      <c r="K106" s="40">
        <f t="shared" si="268"/>
        <v>0</v>
      </c>
      <c r="L106" s="40">
        <f t="shared" si="268"/>
        <v>0</v>
      </c>
      <c r="M106" s="40">
        <f t="shared" si="268"/>
        <v>0</v>
      </c>
      <c r="N106" s="40">
        <f t="shared" si="268"/>
        <v>0</v>
      </c>
      <c r="O106" s="40">
        <f t="shared" si="268"/>
        <v>0</v>
      </c>
      <c r="P106" s="40">
        <f t="shared" si="268"/>
        <v>0</v>
      </c>
      <c r="Q106" s="40">
        <f t="shared" si="268"/>
        <v>0</v>
      </c>
      <c r="R106" s="40">
        <f t="shared" si="268"/>
        <v>0</v>
      </c>
      <c r="S106" s="40">
        <f t="shared" si="268"/>
        <v>0</v>
      </c>
      <c r="T106" s="40">
        <f t="shared" si="268"/>
        <v>0</v>
      </c>
      <c r="U106" s="40">
        <f t="shared" si="268"/>
        <v>0</v>
      </c>
      <c r="V106" s="40">
        <f t="shared" si="268"/>
        <v>0</v>
      </c>
      <c r="W106" s="40">
        <f t="shared" si="268"/>
        <v>0</v>
      </c>
      <c r="X106" s="40">
        <f t="shared" si="268"/>
        <v>0</v>
      </c>
      <c r="Y106" s="40">
        <f t="shared" si="268"/>
        <v>0</v>
      </c>
      <c r="Z106" s="40">
        <f t="shared" si="268"/>
        <v>0</v>
      </c>
      <c r="AA106" s="40">
        <f t="shared" si="268"/>
        <v>0</v>
      </c>
      <c r="AB106" s="40">
        <f t="shared" si="268"/>
        <v>0</v>
      </c>
      <c r="AC106" s="40">
        <f t="shared" si="268"/>
        <v>0</v>
      </c>
      <c r="AD106" s="40">
        <f t="shared" si="268"/>
        <v>0</v>
      </c>
      <c r="AE106" s="40">
        <f t="shared" si="268"/>
        <v>0</v>
      </c>
      <c r="AF106" s="40">
        <f t="shared" si="268"/>
        <v>0</v>
      </c>
      <c r="AG106" s="40">
        <f t="shared" si="268"/>
        <v>0</v>
      </c>
      <c r="AH106" s="40">
        <f t="shared" si="268"/>
        <v>0</v>
      </c>
      <c r="AI106" s="40">
        <f t="shared" si="268"/>
        <v>0</v>
      </c>
      <c r="AJ106" s="40">
        <f t="shared" si="268"/>
        <v>0</v>
      </c>
      <c r="AK106" s="40">
        <f t="shared" si="268"/>
        <v>0</v>
      </c>
      <c r="AL106" s="40">
        <f t="shared" si="268"/>
        <v>0</v>
      </c>
      <c r="AM106" s="40">
        <f t="shared" si="268"/>
        <v>0</v>
      </c>
      <c r="AN106" s="40">
        <f t="shared" si="268"/>
        <v>0</v>
      </c>
      <c r="AO106" s="40">
        <f t="shared" si="268"/>
        <v>0</v>
      </c>
      <c r="AP106" s="40">
        <f t="shared" si="268"/>
        <v>0</v>
      </c>
      <c r="AQ106" s="40">
        <f t="shared" si="268"/>
        <v>0</v>
      </c>
      <c r="AR106" s="40">
        <f t="shared" si="268"/>
        <v>0</v>
      </c>
      <c r="AS106" s="40">
        <f t="shared" si="268"/>
        <v>0</v>
      </c>
      <c r="AT106" s="40">
        <f t="shared" si="268"/>
        <v>0</v>
      </c>
      <c r="AU106" s="40">
        <f t="shared" si="268"/>
        <v>0</v>
      </c>
      <c r="AV106" s="40">
        <f t="shared" si="268"/>
        <v>0</v>
      </c>
      <c r="AW106" s="40">
        <f t="shared" si="268"/>
        <v>0</v>
      </c>
      <c r="AX106" s="40">
        <f t="shared" si="268"/>
        <v>0</v>
      </c>
      <c r="AY106" s="40">
        <f t="shared" si="268"/>
        <v>0</v>
      </c>
      <c r="AZ106" s="40">
        <f t="shared" si="268"/>
        <v>0</v>
      </c>
      <c r="BA106" s="40">
        <f t="shared" si="268"/>
        <v>0</v>
      </c>
      <c r="BB106" s="40">
        <f t="shared" si="268"/>
        <v>0</v>
      </c>
      <c r="BC106" s="40">
        <f t="shared" si="268"/>
        <v>0</v>
      </c>
      <c r="BD106" s="40">
        <f t="shared" si="268"/>
        <v>0</v>
      </c>
      <c r="BE106" s="40">
        <f t="shared" si="268"/>
        <v>0</v>
      </c>
      <c r="BF106" s="40">
        <f t="shared" si="268"/>
        <v>0</v>
      </c>
      <c r="BG106" s="40">
        <f t="shared" si="268"/>
        <v>0</v>
      </c>
      <c r="BH106" s="40">
        <f t="shared" si="268"/>
        <v>0</v>
      </c>
      <c r="BI106" s="40">
        <f t="shared" si="268"/>
        <v>0</v>
      </c>
      <c r="BJ106" s="40">
        <f t="shared" si="268"/>
        <v>0</v>
      </c>
      <c r="BK106" s="40">
        <f t="shared" si="268"/>
        <v>0</v>
      </c>
      <c r="BL106" s="40">
        <f t="shared" si="268"/>
        <v>0</v>
      </c>
      <c r="BM106" s="40">
        <f t="shared" si="268"/>
        <v>0</v>
      </c>
      <c r="BN106" s="40">
        <f t="shared" si="268"/>
        <v>0</v>
      </c>
      <c r="BO106" s="40">
        <f t="shared" si="268"/>
        <v>0</v>
      </c>
      <c r="BP106" s="40">
        <f t="shared" ref="BP106:CM106" si="269">BP107+BP108</f>
        <v>0</v>
      </c>
      <c r="BQ106" s="40">
        <f t="shared" si="269"/>
        <v>0</v>
      </c>
      <c r="BR106" s="40">
        <f t="shared" si="269"/>
        <v>0</v>
      </c>
      <c r="BS106" s="40">
        <f t="shared" si="269"/>
        <v>0</v>
      </c>
      <c r="BT106" s="40">
        <f t="shared" si="269"/>
        <v>0</v>
      </c>
      <c r="BU106" s="40">
        <f t="shared" si="269"/>
        <v>0</v>
      </c>
      <c r="BV106" s="40">
        <f t="shared" si="269"/>
        <v>0</v>
      </c>
      <c r="BW106" s="40">
        <f t="shared" si="269"/>
        <v>0</v>
      </c>
      <c r="BX106" s="40">
        <f t="shared" si="269"/>
        <v>0</v>
      </c>
      <c r="BY106" s="40">
        <f t="shared" si="269"/>
        <v>0</v>
      </c>
      <c r="BZ106" s="40">
        <f t="shared" si="269"/>
        <v>0</v>
      </c>
      <c r="CA106" s="40">
        <f t="shared" si="269"/>
        <v>0</v>
      </c>
      <c r="CB106" s="40">
        <f t="shared" si="269"/>
        <v>0</v>
      </c>
      <c r="CC106" s="40">
        <f t="shared" si="269"/>
        <v>0</v>
      </c>
      <c r="CD106" s="40">
        <f t="shared" si="269"/>
        <v>0</v>
      </c>
      <c r="CE106" s="40">
        <f t="shared" si="269"/>
        <v>0</v>
      </c>
      <c r="CF106" s="40">
        <f t="shared" si="269"/>
        <v>0</v>
      </c>
      <c r="CG106" s="40">
        <f t="shared" si="269"/>
        <v>0</v>
      </c>
      <c r="CH106" s="40">
        <f t="shared" si="269"/>
        <v>0</v>
      </c>
      <c r="CI106" s="40">
        <f t="shared" si="269"/>
        <v>0</v>
      </c>
      <c r="CJ106" s="40">
        <f t="shared" si="269"/>
        <v>0</v>
      </c>
      <c r="CK106" s="40">
        <f t="shared" si="269"/>
        <v>0</v>
      </c>
      <c r="CL106" s="40">
        <f t="shared" si="269"/>
        <v>0</v>
      </c>
      <c r="CM106" s="40">
        <f t="shared" si="269"/>
        <v>0</v>
      </c>
      <c r="CN106" s="40">
        <f>CN107+CN108</f>
        <v>0</v>
      </c>
      <c r="CO106" s="40">
        <f>CO107+CO108</f>
        <v>0</v>
      </c>
      <c r="CP106" s="40">
        <f>CP107+CP108</f>
        <v>0</v>
      </c>
      <c r="CQ106" s="40">
        <f t="shared" ref="CQ106:DG106" si="270">CQ107+CQ108</f>
        <v>0</v>
      </c>
      <c r="CR106" s="40">
        <f t="shared" si="270"/>
        <v>0</v>
      </c>
      <c r="CS106" s="40">
        <f t="shared" si="270"/>
        <v>0</v>
      </c>
      <c r="CT106" s="40">
        <f t="shared" si="270"/>
        <v>0</v>
      </c>
      <c r="CU106" s="40">
        <f t="shared" si="270"/>
        <v>0</v>
      </c>
      <c r="CV106" s="40">
        <f t="shared" si="270"/>
        <v>0</v>
      </c>
      <c r="CW106" s="40">
        <f t="shared" si="270"/>
        <v>0</v>
      </c>
      <c r="CX106" s="40">
        <f t="shared" si="270"/>
        <v>0</v>
      </c>
      <c r="CY106" s="40">
        <f t="shared" si="270"/>
        <v>0</v>
      </c>
      <c r="CZ106" s="40">
        <f t="shared" si="270"/>
        <v>0</v>
      </c>
      <c r="DA106" s="40">
        <f t="shared" si="270"/>
        <v>0</v>
      </c>
      <c r="DB106" s="40">
        <f t="shared" si="270"/>
        <v>0</v>
      </c>
      <c r="DC106" s="40">
        <f t="shared" si="270"/>
        <v>0</v>
      </c>
      <c r="DD106" s="40">
        <f t="shared" si="270"/>
        <v>0</v>
      </c>
      <c r="DE106" s="40">
        <f t="shared" si="270"/>
        <v>0</v>
      </c>
      <c r="DF106" s="40">
        <f t="shared" si="270"/>
        <v>0</v>
      </c>
      <c r="DG106" s="40">
        <f t="shared" si="270"/>
        <v>0</v>
      </c>
      <c r="DH106" s="40">
        <f>DH107+DH108</f>
        <v>0</v>
      </c>
      <c r="DI106" s="40">
        <f>DI107+DI108</f>
        <v>0</v>
      </c>
      <c r="DJ106" s="40">
        <f>DJ107+DJ108</f>
        <v>0</v>
      </c>
      <c r="DK106" s="40">
        <f t="shared" ref="DK106:EO106" si="271">DK107+DK108</f>
        <v>0</v>
      </c>
      <c r="DL106" s="40">
        <f t="shared" si="271"/>
        <v>0</v>
      </c>
      <c r="DM106" s="40">
        <f t="shared" si="271"/>
        <v>0</v>
      </c>
      <c r="DN106" s="40">
        <f t="shared" si="271"/>
        <v>0</v>
      </c>
      <c r="DO106" s="40">
        <f t="shared" si="271"/>
        <v>0</v>
      </c>
      <c r="DP106" s="40">
        <f t="shared" si="271"/>
        <v>0</v>
      </c>
      <c r="DQ106" s="40">
        <f t="shared" si="271"/>
        <v>0</v>
      </c>
      <c r="DR106" s="40">
        <f t="shared" si="271"/>
        <v>0</v>
      </c>
      <c r="DS106" s="40">
        <f t="shared" si="271"/>
        <v>0</v>
      </c>
      <c r="DT106" s="40">
        <f t="shared" si="271"/>
        <v>0</v>
      </c>
      <c r="DU106" s="40">
        <f t="shared" si="271"/>
        <v>0</v>
      </c>
      <c r="DV106" s="40">
        <f t="shared" si="271"/>
        <v>0</v>
      </c>
      <c r="DW106" s="40">
        <f t="shared" si="271"/>
        <v>0</v>
      </c>
      <c r="DX106" s="40">
        <f t="shared" si="271"/>
        <v>0</v>
      </c>
      <c r="DY106" s="40">
        <f t="shared" si="271"/>
        <v>0</v>
      </c>
      <c r="DZ106" s="40">
        <f t="shared" si="271"/>
        <v>0</v>
      </c>
      <c r="EA106" s="40">
        <f t="shared" si="271"/>
        <v>0</v>
      </c>
      <c r="EB106" s="40">
        <f t="shared" si="271"/>
        <v>0</v>
      </c>
      <c r="EC106" s="40">
        <f t="shared" si="271"/>
        <v>0</v>
      </c>
      <c r="ED106" s="40">
        <f t="shared" si="271"/>
        <v>0</v>
      </c>
      <c r="EE106" s="40">
        <f t="shared" si="271"/>
        <v>0</v>
      </c>
      <c r="EF106" s="40">
        <f t="shared" si="271"/>
        <v>0</v>
      </c>
      <c r="EG106" s="40">
        <f t="shared" si="271"/>
        <v>0</v>
      </c>
      <c r="EH106" s="40">
        <f t="shared" si="271"/>
        <v>0</v>
      </c>
      <c r="EI106" s="40">
        <f t="shared" si="271"/>
        <v>0</v>
      </c>
      <c r="EJ106" s="40">
        <f t="shared" si="271"/>
        <v>0</v>
      </c>
      <c r="EK106" s="40">
        <f t="shared" si="271"/>
        <v>0</v>
      </c>
      <c r="EL106" s="40">
        <f>EL107+EL108</f>
        <v>0</v>
      </c>
      <c r="EM106" s="40">
        <f>EM107+EM108</f>
        <v>0</v>
      </c>
      <c r="EN106" s="40">
        <f>EN107+EN108</f>
        <v>0</v>
      </c>
      <c r="EO106" s="40">
        <f t="shared" si="271"/>
        <v>0</v>
      </c>
      <c r="EP106" s="30"/>
    </row>
    <row r="107" spans="1:146" ht="78.75" x14ac:dyDescent="0.25">
      <c r="A107" s="33" t="s">
        <v>253</v>
      </c>
      <c r="B107" s="34" t="s">
        <v>254</v>
      </c>
      <c r="C107" s="35" t="s">
        <v>108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0">
        <v>0</v>
      </c>
      <c r="AW107" s="30">
        <v>0</v>
      </c>
      <c r="AX107" s="30">
        <v>0</v>
      </c>
      <c r="AY107" s="30">
        <v>0</v>
      </c>
      <c r="AZ107" s="30">
        <v>0</v>
      </c>
      <c r="BA107" s="30">
        <v>0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>
        <v>0</v>
      </c>
      <c r="BU107" s="30">
        <v>0</v>
      </c>
      <c r="BV107" s="30">
        <v>0</v>
      </c>
      <c r="BW107" s="30">
        <v>0</v>
      </c>
      <c r="BX107" s="30">
        <v>0</v>
      </c>
      <c r="BY107" s="30">
        <v>0</v>
      </c>
      <c r="BZ107" s="30">
        <v>0</v>
      </c>
      <c r="CA107" s="30">
        <v>0</v>
      </c>
      <c r="CB107" s="30">
        <v>0</v>
      </c>
      <c r="CC107" s="30">
        <v>0</v>
      </c>
      <c r="CD107" s="30">
        <v>0</v>
      </c>
      <c r="CE107" s="30">
        <v>0</v>
      </c>
      <c r="CF107" s="30">
        <v>0</v>
      </c>
      <c r="CG107" s="30">
        <v>0</v>
      </c>
      <c r="CH107" s="30">
        <v>0</v>
      </c>
      <c r="CI107" s="30">
        <v>0</v>
      </c>
      <c r="CJ107" s="30">
        <v>0</v>
      </c>
      <c r="CK107" s="30">
        <v>0</v>
      </c>
      <c r="CL107" s="30">
        <v>0</v>
      </c>
      <c r="CM107" s="30">
        <v>0</v>
      </c>
      <c r="CN107" s="30">
        <v>0</v>
      </c>
      <c r="CO107" s="30">
        <v>0</v>
      </c>
      <c r="CP107" s="30">
        <v>0</v>
      </c>
      <c r="CQ107" s="30">
        <v>0</v>
      </c>
      <c r="CR107" s="30">
        <v>0</v>
      </c>
      <c r="CS107" s="30">
        <v>0</v>
      </c>
      <c r="CT107" s="30">
        <v>0</v>
      </c>
      <c r="CU107" s="30">
        <v>0</v>
      </c>
      <c r="CV107" s="30">
        <v>0</v>
      </c>
      <c r="CW107" s="30">
        <v>0</v>
      </c>
      <c r="CX107" s="30">
        <v>0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v>0</v>
      </c>
      <c r="EP107" s="30"/>
    </row>
    <row r="108" spans="1:146" ht="78.75" x14ac:dyDescent="0.25">
      <c r="A108" s="33" t="s">
        <v>255</v>
      </c>
      <c r="B108" s="34" t="s">
        <v>256</v>
      </c>
      <c r="C108" s="35" t="s">
        <v>108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0</v>
      </c>
      <c r="CD108" s="30">
        <v>0</v>
      </c>
      <c r="CE108" s="30">
        <v>0</v>
      </c>
      <c r="CF108" s="30">
        <v>0</v>
      </c>
      <c r="CG108" s="30">
        <v>0</v>
      </c>
      <c r="CH108" s="30">
        <v>0</v>
      </c>
      <c r="CI108" s="30">
        <v>0</v>
      </c>
      <c r="CJ108" s="30">
        <v>0</v>
      </c>
      <c r="CK108" s="30">
        <v>0</v>
      </c>
      <c r="CL108" s="30">
        <v>0</v>
      </c>
      <c r="CM108" s="30">
        <v>0</v>
      </c>
      <c r="CN108" s="30">
        <v>0</v>
      </c>
      <c r="CO108" s="30">
        <v>0</v>
      </c>
      <c r="CP108" s="30">
        <v>0</v>
      </c>
      <c r="CQ108" s="30">
        <v>0</v>
      </c>
      <c r="CR108" s="30">
        <v>0</v>
      </c>
      <c r="CS108" s="30">
        <v>0</v>
      </c>
      <c r="CT108" s="30">
        <v>0</v>
      </c>
      <c r="CU108" s="30">
        <v>0</v>
      </c>
      <c r="CV108" s="30">
        <v>0</v>
      </c>
      <c r="CW108" s="30">
        <v>0</v>
      </c>
      <c r="CX108" s="30"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0">
        <v>0</v>
      </c>
      <c r="DM108" s="30">
        <v>0</v>
      </c>
      <c r="DN108" s="30">
        <v>0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v>0</v>
      </c>
      <c r="EP108" s="30"/>
    </row>
    <row r="109" spans="1:146" ht="47.25" x14ac:dyDescent="0.25">
      <c r="A109" s="37" t="s">
        <v>257</v>
      </c>
      <c r="B109" s="38" t="s">
        <v>258</v>
      </c>
      <c r="C109" s="39" t="s">
        <v>108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  <c r="CL109" s="40">
        <v>0</v>
      </c>
      <c r="CM109" s="40">
        <v>0</v>
      </c>
      <c r="CN109" s="40">
        <v>0</v>
      </c>
      <c r="CO109" s="40">
        <v>0</v>
      </c>
      <c r="CP109" s="40">
        <v>0</v>
      </c>
      <c r="CQ109" s="40">
        <v>0</v>
      </c>
      <c r="CR109" s="40">
        <v>0</v>
      </c>
      <c r="CS109" s="40">
        <v>0</v>
      </c>
      <c r="CT109" s="40">
        <v>0</v>
      </c>
      <c r="CU109" s="40">
        <v>0</v>
      </c>
      <c r="CV109" s="40">
        <v>0</v>
      </c>
      <c r="CW109" s="40">
        <v>0</v>
      </c>
      <c r="CX109" s="40">
        <v>0</v>
      </c>
      <c r="CY109" s="40">
        <v>0</v>
      </c>
      <c r="CZ109" s="40">
        <v>0</v>
      </c>
      <c r="DA109" s="40">
        <v>0</v>
      </c>
      <c r="DB109" s="40">
        <v>0</v>
      </c>
      <c r="DC109" s="40">
        <v>0</v>
      </c>
      <c r="DD109" s="40">
        <v>0</v>
      </c>
      <c r="DE109" s="40">
        <v>0</v>
      </c>
      <c r="DF109" s="40">
        <v>0</v>
      </c>
      <c r="DG109" s="40">
        <v>0</v>
      </c>
      <c r="DH109" s="40">
        <v>0</v>
      </c>
      <c r="DI109" s="40">
        <v>0</v>
      </c>
      <c r="DJ109" s="40">
        <v>0</v>
      </c>
      <c r="DK109" s="40">
        <v>0</v>
      </c>
      <c r="DL109" s="40">
        <v>0</v>
      </c>
      <c r="DM109" s="40">
        <v>0</v>
      </c>
      <c r="DN109" s="40">
        <v>0</v>
      </c>
      <c r="DO109" s="40">
        <v>0</v>
      </c>
      <c r="DP109" s="40">
        <v>0</v>
      </c>
      <c r="DQ109" s="40">
        <v>0</v>
      </c>
      <c r="DR109" s="40">
        <v>0</v>
      </c>
      <c r="DS109" s="40">
        <v>0</v>
      </c>
      <c r="DT109" s="40">
        <v>0</v>
      </c>
      <c r="DU109" s="40">
        <v>0</v>
      </c>
      <c r="DV109" s="40">
        <v>0</v>
      </c>
      <c r="DW109" s="40">
        <v>0</v>
      </c>
      <c r="DX109" s="40">
        <v>0</v>
      </c>
      <c r="DY109" s="40">
        <v>0</v>
      </c>
      <c r="DZ109" s="40">
        <v>0</v>
      </c>
      <c r="EA109" s="40">
        <v>0</v>
      </c>
      <c r="EB109" s="40">
        <v>0</v>
      </c>
      <c r="EC109" s="40">
        <v>0</v>
      </c>
      <c r="ED109" s="40">
        <v>0</v>
      </c>
      <c r="EE109" s="40">
        <v>0</v>
      </c>
      <c r="EF109" s="40">
        <v>0</v>
      </c>
      <c r="EG109" s="40">
        <v>0</v>
      </c>
      <c r="EH109" s="40">
        <v>0</v>
      </c>
      <c r="EI109" s="40">
        <v>0</v>
      </c>
      <c r="EJ109" s="40">
        <v>0</v>
      </c>
      <c r="EK109" s="40">
        <v>0</v>
      </c>
      <c r="EL109" s="40">
        <v>0</v>
      </c>
      <c r="EM109" s="40">
        <v>0</v>
      </c>
      <c r="EN109" s="40">
        <v>0</v>
      </c>
      <c r="EO109" s="40">
        <v>0</v>
      </c>
      <c r="EP109" s="30"/>
    </row>
    <row r="110" spans="1:146" ht="47.25" x14ac:dyDescent="0.25">
      <c r="A110" s="37" t="s">
        <v>259</v>
      </c>
      <c r="B110" s="83" t="s">
        <v>260</v>
      </c>
      <c r="C110" s="39" t="s">
        <v>108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  <c r="CL110" s="40">
        <v>0</v>
      </c>
      <c r="CM110" s="40">
        <v>0</v>
      </c>
      <c r="CN110" s="40">
        <v>0</v>
      </c>
      <c r="CO110" s="40">
        <v>0</v>
      </c>
      <c r="CP110" s="40">
        <v>0</v>
      </c>
      <c r="CQ110" s="40">
        <v>0</v>
      </c>
      <c r="CR110" s="40">
        <v>0</v>
      </c>
      <c r="CS110" s="40">
        <v>0</v>
      </c>
      <c r="CT110" s="40">
        <v>0</v>
      </c>
      <c r="CU110" s="40">
        <v>0</v>
      </c>
      <c r="CV110" s="40">
        <v>0</v>
      </c>
      <c r="CW110" s="40">
        <v>0</v>
      </c>
      <c r="CX110" s="40">
        <v>0</v>
      </c>
      <c r="CY110" s="40">
        <v>0</v>
      </c>
      <c r="CZ110" s="40">
        <v>0</v>
      </c>
      <c r="DA110" s="40">
        <v>0</v>
      </c>
      <c r="DB110" s="40">
        <v>0</v>
      </c>
      <c r="DC110" s="40">
        <v>0</v>
      </c>
      <c r="DD110" s="40">
        <v>0</v>
      </c>
      <c r="DE110" s="40">
        <v>0</v>
      </c>
      <c r="DF110" s="40">
        <v>0</v>
      </c>
      <c r="DG110" s="40">
        <v>0</v>
      </c>
      <c r="DH110" s="40">
        <v>0</v>
      </c>
      <c r="DI110" s="40">
        <v>0</v>
      </c>
      <c r="DJ110" s="40">
        <v>0</v>
      </c>
      <c r="DK110" s="40">
        <v>0</v>
      </c>
      <c r="DL110" s="40">
        <v>0</v>
      </c>
      <c r="DM110" s="40">
        <v>0</v>
      </c>
      <c r="DN110" s="40">
        <v>0</v>
      </c>
      <c r="DO110" s="40">
        <v>0</v>
      </c>
      <c r="DP110" s="40">
        <v>0</v>
      </c>
      <c r="DQ110" s="40">
        <v>0</v>
      </c>
      <c r="DR110" s="40">
        <v>0</v>
      </c>
      <c r="DS110" s="40">
        <v>0</v>
      </c>
      <c r="DT110" s="40">
        <v>0</v>
      </c>
      <c r="DU110" s="40">
        <v>0</v>
      </c>
      <c r="DV110" s="40">
        <v>0</v>
      </c>
      <c r="DW110" s="40">
        <v>0</v>
      </c>
      <c r="DX110" s="40">
        <v>0</v>
      </c>
      <c r="DY110" s="40">
        <v>0</v>
      </c>
      <c r="DZ110" s="40">
        <v>0</v>
      </c>
      <c r="EA110" s="40">
        <v>0</v>
      </c>
      <c r="EB110" s="40">
        <v>0</v>
      </c>
      <c r="EC110" s="40">
        <v>0</v>
      </c>
      <c r="ED110" s="40">
        <v>0</v>
      </c>
      <c r="EE110" s="40">
        <v>0</v>
      </c>
      <c r="EF110" s="40">
        <v>0</v>
      </c>
      <c r="EG110" s="40">
        <v>0</v>
      </c>
      <c r="EH110" s="40">
        <v>0</v>
      </c>
      <c r="EI110" s="40">
        <v>0</v>
      </c>
      <c r="EJ110" s="40">
        <v>0</v>
      </c>
      <c r="EK110" s="40">
        <v>0</v>
      </c>
      <c r="EL110" s="40">
        <v>0</v>
      </c>
      <c r="EM110" s="40">
        <v>0</v>
      </c>
      <c r="EN110" s="40">
        <v>0</v>
      </c>
      <c r="EO110" s="40">
        <v>0</v>
      </c>
      <c r="EP110" s="30"/>
    </row>
    <row r="111" spans="1:146" ht="31.5" x14ac:dyDescent="0.25">
      <c r="A111" s="37" t="s">
        <v>261</v>
      </c>
      <c r="B111" s="83" t="s">
        <v>262</v>
      </c>
      <c r="C111" s="39" t="s">
        <v>108</v>
      </c>
      <c r="D111" s="28">
        <f t="shared" ref="D111:BO111" si="272">D112+D113</f>
        <v>8.974576271186443</v>
      </c>
      <c r="E111" s="28">
        <f t="shared" si="272"/>
        <v>3.7627118644067803</v>
      </c>
      <c r="F111" s="40">
        <f t="shared" si="272"/>
        <v>0</v>
      </c>
      <c r="G111" s="40">
        <f t="shared" si="272"/>
        <v>0</v>
      </c>
      <c r="H111" s="40">
        <f t="shared" si="272"/>
        <v>0</v>
      </c>
      <c r="I111" s="40">
        <f t="shared" si="272"/>
        <v>0</v>
      </c>
      <c r="J111" s="40">
        <f t="shared" si="272"/>
        <v>0</v>
      </c>
      <c r="K111" s="40">
        <f t="shared" si="272"/>
        <v>0</v>
      </c>
      <c r="L111" s="40">
        <f t="shared" si="272"/>
        <v>0</v>
      </c>
      <c r="M111" s="40">
        <f t="shared" si="272"/>
        <v>0</v>
      </c>
      <c r="N111" s="40">
        <f t="shared" si="272"/>
        <v>0</v>
      </c>
      <c r="O111" s="40">
        <f t="shared" si="272"/>
        <v>0</v>
      </c>
      <c r="P111" s="40">
        <f t="shared" si="272"/>
        <v>0</v>
      </c>
      <c r="Q111" s="40">
        <f t="shared" si="272"/>
        <v>0</v>
      </c>
      <c r="R111" s="40">
        <f t="shared" si="272"/>
        <v>0</v>
      </c>
      <c r="S111" s="40">
        <f t="shared" si="272"/>
        <v>0</v>
      </c>
      <c r="T111" s="40">
        <f t="shared" si="272"/>
        <v>0</v>
      </c>
      <c r="U111" s="40">
        <f t="shared" si="272"/>
        <v>0</v>
      </c>
      <c r="V111" s="40">
        <f t="shared" si="272"/>
        <v>0</v>
      </c>
      <c r="W111" s="40">
        <f t="shared" si="272"/>
        <v>0</v>
      </c>
      <c r="X111" s="40">
        <f t="shared" si="272"/>
        <v>0</v>
      </c>
      <c r="Y111" s="40">
        <f t="shared" si="272"/>
        <v>0</v>
      </c>
      <c r="Z111" s="40">
        <f t="shared" si="272"/>
        <v>0</v>
      </c>
      <c r="AA111" s="40">
        <f t="shared" si="272"/>
        <v>0</v>
      </c>
      <c r="AB111" s="40">
        <f t="shared" si="272"/>
        <v>0</v>
      </c>
      <c r="AC111" s="40">
        <f t="shared" si="272"/>
        <v>0</v>
      </c>
      <c r="AD111" s="40">
        <f t="shared" si="272"/>
        <v>0</v>
      </c>
      <c r="AE111" s="40">
        <f t="shared" si="272"/>
        <v>0</v>
      </c>
      <c r="AF111" s="40">
        <f t="shared" si="272"/>
        <v>0</v>
      </c>
      <c r="AG111" s="40">
        <f t="shared" si="272"/>
        <v>0</v>
      </c>
      <c r="AH111" s="40">
        <f t="shared" si="272"/>
        <v>0</v>
      </c>
      <c r="AI111" s="40">
        <f t="shared" si="272"/>
        <v>0</v>
      </c>
      <c r="AJ111" s="40">
        <f t="shared" si="272"/>
        <v>0</v>
      </c>
      <c r="AK111" s="40">
        <f t="shared" si="272"/>
        <v>0</v>
      </c>
      <c r="AL111" s="40">
        <f t="shared" si="272"/>
        <v>0</v>
      </c>
      <c r="AM111" s="40">
        <f t="shared" si="272"/>
        <v>0</v>
      </c>
      <c r="AN111" s="40">
        <f t="shared" si="272"/>
        <v>0</v>
      </c>
      <c r="AO111" s="40">
        <f t="shared" si="272"/>
        <v>0</v>
      </c>
      <c r="AP111" s="40">
        <f t="shared" si="272"/>
        <v>0</v>
      </c>
      <c r="AQ111" s="40">
        <f t="shared" si="272"/>
        <v>0</v>
      </c>
      <c r="AR111" s="40">
        <f t="shared" si="272"/>
        <v>0</v>
      </c>
      <c r="AS111" s="40">
        <f t="shared" si="272"/>
        <v>0</v>
      </c>
      <c r="AT111" s="40">
        <f t="shared" si="272"/>
        <v>0</v>
      </c>
      <c r="AU111" s="40">
        <f t="shared" si="272"/>
        <v>0</v>
      </c>
      <c r="AV111" s="40">
        <f t="shared" si="272"/>
        <v>0</v>
      </c>
      <c r="AW111" s="40">
        <f t="shared" si="272"/>
        <v>0</v>
      </c>
      <c r="AX111" s="40">
        <f t="shared" si="272"/>
        <v>0</v>
      </c>
      <c r="AY111" s="40">
        <f t="shared" si="272"/>
        <v>0</v>
      </c>
      <c r="AZ111" s="40">
        <f t="shared" si="272"/>
        <v>0</v>
      </c>
      <c r="BA111" s="40">
        <f t="shared" si="272"/>
        <v>0</v>
      </c>
      <c r="BB111" s="40">
        <f t="shared" si="272"/>
        <v>0</v>
      </c>
      <c r="BC111" s="40">
        <f t="shared" si="272"/>
        <v>0</v>
      </c>
      <c r="BD111" s="40">
        <f t="shared" si="272"/>
        <v>0</v>
      </c>
      <c r="BE111" s="40">
        <f t="shared" si="272"/>
        <v>0</v>
      </c>
      <c r="BF111" s="40">
        <f t="shared" si="272"/>
        <v>0</v>
      </c>
      <c r="BG111" s="40">
        <f t="shared" si="272"/>
        <v>0</v>
      </c>
      <c r="BH111" s="40">
        <f t="shared" si="272"/>
        <v>0</v>
      </c>
      <c r="BI111" s="40">
        <f t="shared" si="272"/>
        <v>0</v>
      </c>
      <c r="BJ111" s="40">
        <f t="shared" si="272"/>
        <v>0</v>
      </c>
      <c r="BK111" s="40">
        <f t="shared" si="272"/>
        <v>0</v>
      </c>
      <c r="BL111" s="40">
        <f t="shared" si="272"/>
        <v>0</v>
      </c>
      <c r="BM111" s="40">
        <f t="shared" si="272"/>
        <v>0</v>
      </c>
      <c r="BN111" s="40">
        <f t="shared" si="272"/>
        <v>0</v>
      </c>
      <c r="BO111" s="40">
        <f t="shared" si="272"/>
        <v>0</v>
      </c>
      <c r="BP111" s="40">
        <f t="shared" ref="BP111:CM111" si="273">BP112+BP113</f>
        <v>0</v>
      </c>
      <c r="BQ111" s="40">
        <f t="shared" si="273"/>
        <v>0</v>
      </c>
      <c r="BR111" s="40">
        <f t="shared" si="273"/>
        <v>0</v>
      </c>
      <c r="BS111" s="40">
        <f t="shared" si="273"/>
        <v>0</v>
      </c>
      <c r="BT111" s="40">
        <f t="shared" si="273"/>
        <v>0</v>
      </c>
      <c r="BU111" s="40">
        <f t="shared" si="273"/>
        <v>0</v>
      </c>
      <c r="BV111" s="40">
        <f t="shared" si="273"/>
        <v>0</v>
      </c>
      <c r="BW111" s="40">
        <f t="shared" si="273"/>
        <v>0</v>
      </c>
      <c r="BX111" s="40">
        <f t="shared" si="273"/>
        <v>0</v>
      </c>
      <c r="BY111" s="40">
        <f t="shared" si="273"/>
        <v>0</v>
      </c>
      <c r="BZ111" s="40">
        <f t="shared" si="273"/>
        <v>0</v>
      </c>
      <c r="CA111" s="40">
        <f t="shared" si="273"/>
        <v>0</v>
      </c>
      <c r="CB111" s="40">
        <f t="shared" si="273"/>
        <v>0</v>
      </c>
      <c r="CC111" s="40">
        <f t="shared" si="273"/>
        <v>0</v>
      </c>
      <c r="CD111" s="40">
        <f t="shared" si="273"/>
        <v>0</v>
      </c>
      <c r="CE111" s="40">
        <f t="shared" si="273"/>
        <v>0</v>
      </c>
      <c r="CF111" s="40">
        <f t="shared" si="273"/>
        <v>0</v>
      </c>
      <c r="CG111" s="40">
        <f t="shared" si="273"/>
        <v>0</v>
      </c>
      <c r="CH111" s="40">
        <f t="shared" si="273"/>
        <v>0</v>
      </c>
      <c r="CI111" s="28">
        <f t="shared" si="273"/>
        <v>5.2118644067796618</v>
      </c>
      <c r="CJ111" s="40">
        <f t="shared" si="273"/>
        <v>0</v>
      </c>
      <c r="CK111" s="40">
        <f t="shared" si="273"/>
        <v>0</v>
      </c>
      <c r="CL111" s="40">
        <f t="shared" si="273"/>
        <v>0</v>
      </c>
      <c r="CM111" s="40">
        <f t="shared" si="273"/>
        <v>0</v>
      </c>
      <c r="CN111" s="40">
        <f>CN112+CN113</f>
        <v>0</v>
      </c>
      <c r="CO111" s="40">
        <f>CO112+CO113</f>
        <v>0</v>
      </c>
      <c r="CP111" s="40">
        <f>CP112+CP113</f>
        <v>0</v>
      </c>
      <c r="CQ111" s="28">
        <f t="shared" ref="CQ111:CW111" si="274">CQ112+CQ113</f>
        <v>1</v>
      </c>
      <c r="CR111" s="40">
        <f t="shared" si="274"/>
        <v>0</v>
      </c>
      <c r="CS111" s="40">
        <f t="shared" si="274"/>
        <v>0</v>
      </c>
      <c r="CT111" s="40">
        <f t="shared" si="274"/>
        <v>0</v>
      </c>
      <c r="CU111" s="40">
        <f t="shared" si="274"/>
        <v>0</v>
      </c>
      <c r="CV111" s="40">
        <f t="shared" si="274"/>
        <v>0</v>
      </c>
      <c r="CW111" s="40">
        <f t="shared" si="274"/>
        <v>0</v>
      </c>
      <c r="CX111" s="40">
        <f>CX112+CX113</f>
        <v>0</v>
      </c>
      <c r="CY111" s="40">
        <f>CY112+CY113</f>
        <v>0</v>
      </c>
      <c r="CZ111" s="40">
        <f>CZ112+CZ113</f>
        <v>0</v>
      </c>
      <c r="DA111" s="40">
        <f>DA112+DA113</f>
        <v>0</v>
      </c>
      <c r="DB111" s="40">
        <f t="shared" ref="DB111:DG111" si="275">DB112+DB113</f>
        <v>0</v>
      </c>
      <c r="DC111" s="28">
        <f t="shared" si="275"/>
        <v>3.7627118644067803</v>
      </c>
      <c r="DD111" s="40">
        <f t="shared" si="275"/>
        <v>0</v>
      </c>
      <c r="DE111" s="40">
        <f t="shared" si="275"/>
        <v>0</v>
      </c>
      <c r="DF111" s="40">
        <f t="shared" si="275"/>
        <v>0</v>
      </c>
      <c r="DG111" s="40">
        <f t="shared" si="275"/>
        <v>0</v>
      </c>
      <c r="DH111" s="40">
        <f>DH112+DH113</f>
        <v>0</v>
      </c>
      <c r="DI111" s="40">
        <f>DI112+DI113</f>
        <v>0</v>
      </c>
      <c r="DJ111" s="40">
        <f>DJ112+DJ113</f>
        <v>0</v>
      </c>
      <c r="DK111" s="28">
        <f t="shared" ref="DK111:EO111" si="276">DK112+DK113</f>
        <v>1</v>
      </c>
      <c r="DL111" s="40">
        <f t="shared" si="276"/>
        <v>0</v>
      </c>
      <c r="DM111" s="28">
        <f t="shared" si="276"/>
        <v>3.7627118644067803</v>
      </c>
      <c r="DN111" s="40">
        <f t="shared" si="276"/>
        <v>0</v>
      </c>
      <c r="DO111" s="40">
        <f t="shared" si="276"/>
        <v>0</v>
      </c>
      <c r="DP111" s="40">
        <f t="shared" si="276"/>
        <v>0</v>
      </c>
      <c r="DQ111" s="40">
        <f t="shared" si="276"/>
        <v>0</v>
      </c>
      <c r="DR111" s="40">
        <f t="shared" si="276"/>
        <v>0</v>
      </c>
      <c r="DS111" s="40">
        <f t="shared" si="276"/>
        <v>0</v>
      </c>
      <c r="DT111" s="40">
        <f t="shared" si="276"/>
        <v>0</v>
      </c>
      <c r="DU111" s="40">
        <f t="shared" si="276"/>
        <v>1</v>
      </c>
      <c r="DV111" s="40">
        <f t="shared" si="276"/>
        <v>0</v>
      </c>
      <c r="DW111" s="28">
        <f t="shared" si="276"/>
        <v>8.974576271186443</v>
      </c>
      <c r="DX111" s="40">
        <f t="shared" si="276"/>
        <v>0</v>
      </c>
      <c r="DY111" s="40">
        <f t="shared" si="276"/>
        <v>0</v>
      </c>
      <c r="DZ111" s="40">
        <f t="shared" si="276"/>
        <v>0</v>
      </c>
      <c r="EA111" s="40">
        <f t="shared" si="276"/>
        <v>0</v>
      </c>
      <c r="EB111" s="40">
        <f t="shared" si="276"/>
        <v>0</v>
      </c>
      <c r="EC111" s="40">
        <f t="shared" si="276"/>
        <v>0</v>
      </c>
      <c r="ED111" s="40">
        <f t="shared" si="276"/>
        <v>0</v>
      </c>
      <c r="EE111" s="28">
        <f t="shared" si="276"/>
        <v>2</v>
      </c>
      <c r="EF111" s="40">
        <f t="shared" si="276"/>
        <v>0</v>
      </c>
      <c r="EG111" s="40">
        <f t="shared" si="276"/>
        <v>0</v>
      </c>
      <c r="EH111" s="40">
        <f t="shared" si="276"/>
        <v>0</v>
      </c>
      <c r="EI111" s="40">
        <f t="shared" si="276"/>
        <v>0</v>
      </c>
      <c r="EJ111" s="40">
        <f t="shared" si="276"/>
        <v>0</v>
      </c>
      <c r="EK111" s="40">
        <f t="shared" si="276"/>
        <v>0</v>
      </c>
      <c r="EL111" s="40">
        <f>EL112+EL113</f>
        <v>0</v>
      </c>
      <c r="EM111" s="40">
        <f>EM112+EM113</f>
        <v>0</v>
      </c>
      <c r="EN111" s="40">
        <f>EN112+EN113</f>
        <v>0</v>
      </c>
      <c r="EO111" s="40">
        <f t="shared" si="276"/>
        <v>0</v>
      </c>
      <c r="EP111" s="30"/>
    </row>
    <row r="112" spans="1:146" ht="78.75" x14ac:dyDescent="0.25">
      <c r="A112" s="84" t="s">
        <v>261</v>
      </c>
      <c r="B112" s="85" t="s">
        <v>263</v>
      </c>
      <c r="C112" s="69" t="s">
        <v>264</v>
      </c>
      <c r="D112" s="78">
        <f>6.15/1.18</f>
        <v>5.2118644067796618</v>
      </c>
      <c r="E112" s="78">
        <v>0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48">
        <v>0</v>
      </c>
      <c r="BA112" s="48">
        <v>0</v>
      </c>
      <c r="BB112" s="48">
        <v>0</v>
      </c>
      <c r="BC112" s="48">
        <v>0</v>
      </c>
      <c r="BD112" s="48">
        <v>0</v>
      </c>
      <c r="BE112" s="48">
        <v>0</v>
      </c>
      <c r="BF112" s="48">
        <v>0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  <c r="BW112" s="48">
        <v>0</v>
      </c>
      <c r="BX112" s="48">
        <v>0</v>
      </c>
      <c r="BY112" s="48">
        <v>0</v>
      </c>
      <c r="BZ112" s="48">
        <v>0</v>
      </c>
      <c r="CA112" s="48">
        <v>0</v>
      </c>
      <c r="CB112" s="48">
        <v>0</v>
      </c>
      <c r="CC112" s="48">
        <v>0</v>
      </c>
      <c r="CD112" s="48">
        <v>0</v>
      </c>
      <c r="CE112" s="48">
        <v>0</v>
      </c>
      <c r="CF112" s="48">
        <v>0</v>
      </c>
      <c r="CG112" s="48">
        <v>0</v>
      </c>
      <c r="CH112" s="48">
        <v>0</v>
      </c>
      <c r="CI112" s="78">
        <f>6.15/1.18</f>
        <v>5.2118644067796618</v>
      </c>
      <c r="CJ112" s="48">
        <v>0</v>
      </c>
      <c r="CK112" s="48">
        <v>0</v>
      </c>
      <c r="CL112" s="48">
        <v>0</v>
      </c>
      <c r="CM112" s="48">
        <v>0</v>
      </c>
      <c r="CN112" s="48">
        <v>0</v>
      </c>
      <c r="CO112" s="48">
        <v>0</v>
      </c>
      <c r="CP112" s="48">
        <v>0</v>
      </c>
      <c r="CQ112" s="28">
        <v>1</v>
      </c>
      <c r="CR112" s="48">
        <v>0</v>
      </c>
      <c r="CS112" s="48">
        <v>0</v>
      </c>
      <c r="CT112" s="48">
        <v>0</v>
      </c>
      <c r="CU112" s="48">
        <v>0</v>
      </c>
      <c r="CV112" s="48">
        <v>0</v>
      </c>
      <c r="CW112" s="48">
        <v>0</v>
      </c>
      <c r="CX112" s="48">
        <v>0</v>
      </c>
      <c r="CY112" s="48">
        <v>0</v>
      </c>
      <c r="CZ112" s="48">
        <v>0</v>
      </c>
      <c r="DA112" s="48">
        <v>0</v>
      </c>
      <c r="DB112" s="48">
        <v>0</v>
      </c>
      <c r="DC112" s="54">
        <v>0</v>
      </c>
      <c r="DD112" s="48">
        <v>0</v>
      </c>
      <c r="DE112" s="48">
        <v>0</v>
      </c>
      <c r="DF112" s="48">
        <v>0</v>
      </c>
      <c r="DG112" s="48">
        <v>0</v>
      </c>
      <c r="DH112" s="48">
        <v>0</v>
      </c>
      <c r="DI112" s="48">
        <v>0</v>
      </c>
      <c r="DJ112" s="48">
        <v>0</v>
      </c>
      <c r="DK112" s="48">
        <v>0</v>
      </c>
      <c r="DL112" s="48">
        <v>0</v>
      </c>
      <c r="DM112" s="48">
        <v>0</v>
      </c>
      <c r="DN112" s="48">
        <v>0</v>
      </c>
      <c r="DO112" s="48">
        <v>0</v>
      </c>
      <c r="DP112" s="48">
        <v>0</v>
      </c>
      <c r="DQ112" s="48">
        <v>0</v>
      </c>
      <c r="DR112" s="48">
        <v>0</v>
      </c>
      <c r="DS112" s="48">
        <v>0</v>
      </c>
      <c r="DT112" s="48">
        <v>0</v>
      </c>
      <c r="DU112" s="48">
        <v>0</v>
      </c>
      <c r="DV112" s="48">
        <f>Z112+AT112+BN112</f>
        <v>0</v>
      </c>
      <c r="DW112" s="66">
        <f>CI112</f>
        <v>5.2118644067796618</v>
      </c>
      <c r="DX112" s="48">
        <f t="shared" ref="DX112:ED113" si="277">AB112+AV112+BP112</f>
        <v>0</v>
      </c>
      <c r="DY112" s="48">
        <f t="shared" si="277"/>
        <v>0</v>
      </c>
      <c r="DZ112" s="48">
        <f t="shared" si="277"/>
        <v>0</v>
      </c>
      <c r="EA112" s="48">
        <f t="shared" si="277"/>
        <v>0</v>
      </c>
      <c r="EB112" s="48">
        <f t="shared" si="277"/>
        <v>0</v>
      </c>
      <c r="EC112" s="48">
        <f t="shared" si="277"/>
        <v>0</v>
      </c>
      <c r="ED112" s="48">
        <f t="shared" si="277"/>
        <v>0</v>
      </c>
      <c r="EE112" s="28">
        <f>CQ112</f>
        <v>1</v>
      </c>
      <c r="EF112" s="48">
        <f t="shared" ref="EF112:EO113" si="278">AJ112+BD112+BX112</f>
        <v>0</v>
      </c>
      <c r="EG112" s="48">
        <f t="shared" si="278"/>
        <v>0</v>
      </c>
      <c r="EH112" s="48">
        <f t="shared" si="278"/>
        <v>0</v>
      </c>
      <c r="EI112" s="48">
        <f t="shared" si="278"/>
        <v>0</v>
      </c>
      <c r="EJ112" s="48">
        <f t="shared" si="278"/>
        <v>0</v>
      </c>
      <c r="EK112" s="48">
        <f t="shared" si="278"/>
        <v>0</v>
      </c>
      <c r="EL112" s="48">
        <f t="shared" si="278"/>
        <v>0</v>
      </c>
      <c r="EM112" s="48">
        <f t="shared" si="278"/>
        <v>0</v>
      </c>
      <c r="EN112" s="48">
        <f t="shared" si="278"/>
        <v>0</v>
      </c>
      <c r="EO112" s="48">
        <f t="shared" si="278"/>
        <v>0</v>
      </c>
      <c r="EP112" s="30"/>
    </row>
    <row r="113" spans="1:146" ht="49.5" customHeight="1" x14ac:dyDescent="0.25">
      <c r="A113" s="84" t="s">
        <v>261</v>
      </c>
      <c r="B113" s="85" t="s">
        <v>265</v>
      </c>
      <c r="C113" s="69" t="s">
        <v>266</v>
      </c>
      <c r="D113" s="78">
        <f>4.44/1.18</f>
        <v>3.7627118644067803</v>
      </c>
      <c r="E113" s="78">
        <f>4.44/1.18</f>
        <v>3.7627118644067803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  <c r="BW113" s="48">
        <v>0</v>
      </c>
      <c r="BX113" s="48">
        <v>0</v>
      </c>
      <c r="BY113" s="48">
        <v>0</v>
      </c>
      <c r="BZ113" s="48">
        <v>0</v>
      </c>
      <c r="CA113" s="48">
        <v>0</v>
      </c>
      <c r="CB113" s="48">
        <v>0</v>
      </c>
      <c r="CC113" s="48">
        <v>0</v>
      </c>
      <c r="CD113" s="48">
        <v>0</v>
      </c>
      <c r="CE113" s="48">
        <v>0</v>
      </c>
      <c r="CF113" s="48">
        <v>0</v>
      </c>
      <c r="CG113" s="48">
        <v>0</v>
      </c>
      <c r="CH113" s="48">
        <v>0</v>
      </c>
      <c r="CI113" s="48">
        <v>0</v>
      </c>
      <c r="CJ113" s="48">
        <v>0</v>
      </c>
      <c r="CK113" s="48">
        <v>0</v>
      </c>
      <c r="CL113" s="48">
        <v>0</v>
      </c>
      <c r="CM113" s="48">
        <v>0</v>
      </c>
      <c r="CN113" s="48">
        <v>0</v>
      </c>
      <c r="CO113" s="48">
        <v>0</v>
      </c>
      <c r="CP113" s="48">
        <v>0</v>
      </c>
      <c r="CQ113" s="48">
        <v>0</v>
      </c>
      <c r="CR113" s="48">
        <v>0</v>
      </c>
      <c r="CS113" s="48">
        <v>0</v>
      </c>
      <c r="CT113" s="48">
        <v>0</v>
      </c>
      <c r="CU113" s="48">
        <v>0</v>
      </c>
      <c r="CV113" s="48">
        <v>0</v>
      </c>
      <c r="CW113" s="48">
        <v>0</v>
      </c>
      <c r="CX113" s="48">
        <v>0</v>
      </c>
      <c r="CY113" s="48">
        <v>0</v>
      </c>
      <c r="CZ113" s="48">
        <v>0</v>
      </c>
      <c r="DA113" s="48">
        <v>0</v>
      </c>
      <c r="DB113" s="48">
        <v>0</v>
      </c>
      <c r="DC113" s="78">
        <f>4.44/1.18</f>
        <v>3.7627118644067803</v>
      </c>
      <c r="DD113" s="48">
        <v>0</v>
      </c>
      <c r="DE113" s="48">
        <v>0</v>
      </c>
      <c r="DF113" s="48">
        <v>0</v>
      </c>
      <c r="DG113" s="48">
        <v>0</v>
      </c>
      <c r="DH113" s="48">
        <v>0</v>
      </c>
      <c r="DI113" s="48">
        <v>0</v>
      </c>
      <c r="DJ113" s="48">
        <v>0</v>
      </c>
      <c r="DK113" s="28">
        <v>1</v>
      </c>
      <c r="DL113" s="48">
        <v>0</v>
      </c>
      <c r="DM113" s="91">
        <f>E113</f>
        <v>3.7627118644067803</v>
      </c>
      <c r="DN113" s="48">
        <v>0</v>
      </c>
      <c r="DO113" s="48">
        <v>0</v>
      </c>
      <c r="DP113" s="48">
        <v>0</v>
      </c>
      <c r="DQ113" s="48">
        <v>0</v>
      </c>
      <c r="DR113" s="48">
        <v>0</v>
      </c>
      <c r="DS113" s="48">
        <v>0</v>
      </c>
      <c r="DT113" s="48">
        <v>0</v>
      </c>
      <c r="DU113" s="28">
        <v>1</v>
      </c>
      <c r="DV113" s="48">
        <f>Z113+AT113+BN113</f>
        <v>0</v>
      </c>
      <c r="DW113" s="66">
        <f>DC113</f>
        <v>3.7627118644067803</v>
      </c>
      <c r="DX113" s="48">
        <f t="shared" si="277"/>
        <v>0</v>
      </c>
      <c r="DY113" s="48">
        <f t="shared" si="277"/>
        <v>0</v>
      </c>
      <c r="DZ113" s="48">
        <f t="shared" si="277"/>
        <v>0</v>
      </c>
      <c r="EA113" s="48">
        <f t="shared" si="277"/>
        <v>0</v>
      </c>
      <c r="EB113" s="48">
        <f t="shared" si="277"/>
        <v>0</v>
      </c>
      <c r="EC113" s="48">
        <f t="shared" si="277"/>
        <v>0</v>
      </c>
      <c r="ED113" s="48">
        <f t="shared" si="277"/>
        <v>0</v>
      </c>
      <c r="EE113" s="28">
        <f>DK113</f>
        <v>1</v>
      </c>
      <c r="EF113" s="48">
        <f t="shared" si="278"/>
        <v>0</v>
      </c>
      <c r="EG113" s="48">
        <f t="shared" si="278"/>
        <v>0</v>
      </c>
      <c r="EH113" s="48">
        <f t="shared" si="278"/>
        <v>0</v>
      </c>
      <c r="EI113" s="48">
        <f t="shared" si="278"/>
        <v>0</v>
      </c>
      <c r="EJ113" s="48">
        <f t="shared" si="278"/>
        <v>0</v>
      </c>
      <c r="EK113" s="48">
        <f t="shared" si="278"/>
        <v>0</v>
      </c>
      <c r="EL113" s="48">
        <f t="shared" si="278"/>
        <v>0</v>
      </c>
      <c r="EM113" s="48">
        <f t="shared" si="278"/>
        <v>0</v>
      </c>
      <c r="EN113" s="48">
        <f t="shared" si="278"/>
        <v>0</v>
      </c>
      <c r="EO113" s="48">
        <f t="shared" si="278"/>
        <v>0</v>
      </c>
      <c r="EP113" s="30"/>
    </row>
  </sheetData>
  <autoFilter ref="C1:C113"/>
  <mergeCells count="54">
    <mergeCell ref="DW17:EE17"/>
    <mergeCell ref="EG17:EO17"/>
    <mergeCell ref="AU17:BC17"/>
    <mergeCell ref="BE17:BM17"/>
    <mergeCell ref="BO17:BW17"/>
    <mergeCell ref="BY17:CG17"/>
    <mergeCell ref="CI17:CQ17"/>
    <mergeCell ref="CS17:DA17"/>
    <mergeCell ref="DL16:DU16"/>
    <mergeCell ref="D17:D18"/>
    <mergeCell ref="E17:E18"/>
    <mergeCell ref="G17:O17"/>
    <mergeCell ref="Q17:Y17"/>
    <mergeCell ref="AA17:AI17"/>
    <mergeCell ref="DC17:DK17"/>
    <mergeCell ref="DM17:DU17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Z16:AI16"/>
    <mergeCell ref="AJ16:AS16"/>
    <mergeCell ref="AT16:BC16"/>
    <mergeCell ref="BD16:BM16"/>
    <mergeCell ref="AK17:AS17"/>
    <mergeCell ref="A10:AS10"/>
    <mergeCell ref="A11:AS11"/>
    <mergeCell ref="A12:AS12"/>
    <mergeCell ref="A13:EK13"/>
    <mergeCell ref="A14:A18"/>
    <mergeCell ref="B14:B18"/>
    <mergeCell ref="C14:C18"/>
    <mergeCell ref="D14:E16"/>
    <mergeCell ref="F14:Y15"/>
    <mergeCell ref="Z14:AS14"/>
    <mergeCell ref="AT14:EO14"/>
    <mergeCell ref="F16:O16"/>
    <mergeCell ref="P16:Y16"/>
    <mergeCell ref="CH16:CQ16"/>
    <mergeCell ref="CR16:DA16"/>
    <mergeCell ref="DB16:DK16"/>
    <mergeCell ref="A9:AS9"/>
    <mergeCell ref="A4:AS4"/>
    <mergeCell ref="A5:AS5"/>
    <mergeCell ref="A6:AS6"/>
    <mergeCell ref="A7:AS7"/>
    <mergeCell ref="A8:AS8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2019-07-01T10:06:49Z</dcterms:modified>
</cp:coreProperties>
</file>